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gizonline-my.sharepoint.com/personal/matthias_morchel_giz_de1/Documents/Dokumente/Verfahren/104355 - M&amp;E Cepal Chile/VMS-Akte/"/>
    </mc:Choice>
  </mc:AlternateContent>
  <xr:revisionPtr revIDLastSave="25" documentId="8_{7911D752-6712-4F71-BEFB-A16A5A1E510E}" xr6:coauthVersionLast="47" xr6:coauthVersionMax="47" xr10:uidLastSave="{800141D1-475F-4E37-9262-3BE972D3B1CD}"/>
  <workbookProtection workbookAlgorithmName="SHA-512" workbookHashValue="u0SHzawKcuIJIhJnJoWmoFHxkKcWLvXWJZZjRYrbZgo32HJGEZN09XyENapZor/PHCIWlr8NBY4zWw4lpcEbSQ==" workbookSaltValue="9wSlorlYsW1ptwG6oQkhOQ==" workbookSpinCount="100000" lockStructure="1"/>
  <bookViews>
    <workbookView xWindow="28680" yWindow="-120" windowWidth="29040" windowHeight="15720" xr2:uid="{00000000-000D-0000-FFFF-FFFF00000000}"/>
  </bookViews>
  <sheets>
    <sheet name="Assessment against criteria" sheetId="1" r:id="rId1"/>
    <sheet name="Scoring sheet" sheetId="3" r:id="rId2"/>
    <sheet name="Dropdown list" sheetId="2" state="hidden" r:id="rId3"/>
  </sheets>
  <definedNames>
    <definedName name="_xlnm._FilterDatabase" localSheetId="0" hidden="1">'Assessment against criteria'!$A$4:$G$121</definedName>
    <definedName name="_Toc149915585" localSheetId="0">'Assessment against criteria'!$C$87</definedName>
    <definedName name="_xlnm.Print_Area" localSheetId="0">'Assessment against criteria'!$A$1:$G$158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PRh6za7CHMeA6pzgPgrUWM3hbJ6EktwgkMDMb4hSr9g="/>
    </ext>
  </extLst>
</workbook>
</file>

<file path=xl/calcChain.xml><?xml version="1.0" encoding="utf-8"?>
<calcChain xmlns="http://schemas.openxmlformats.org/spreadsheetml/2006/main">
  <c r="B5" i="3" l="1"/>
  <c r="B4" i="3"/>
  <c r="B3" i="3"/>
  <c r="B2" i="3"/>
  <c r="B1" i="3"/>
  <c r="B6" i="3" l="1"/>
</calcChain>
</file>

<file path=xl/sharedStrings.xml><?xml version="1.0" encoding="utf-8"?>
<sst xmlns="http://schemas.openxmlformats.org/spreadsheetml/2006/main" count="649" uniqueCount="182">
  <si>
    <t>To be filled out by the bidder</t>
  </si>
  <si>
    <t>Please Choose Yes / No
Please choose yes only if the requirement will already be in place by the time of the start of the contract</t>
  </si>
  <si>
    <t>Module</t>
  </si>
  <si>
    <t>Requirement</t>
  </si>
  <si>
    <t>Award criteria MUST (exclusion) / CAN (assessment)</t>
  </si>
  <si>
    <t>Points</t>
  </si>
  <si>
    <t xml:space="preserve">YES/NO
</t>
  </si>
  <si>
    <t>The number of points if defined. If the bidder fulfils the requirement, the receive the number of points assigned per functionaly. Of the bidder does not meet the requirement, the bidder receives no points.</t>
  </si>
  <si>
    <t>The bidder can only select whether they fulfill or do or not fulfill a given requirement by selecting "yes" or "no"</t>
  </si>
  <si>
    <t>Project Monitoring</t>
  </si>
  <si>
    <t>be web-based</t>
  </si>
  <si>
    <t>MUST from start</t>
  </si>
  <si>
    <t>require no installation</t>
  </si>
  <si>
    <t>display updates to indicators in real time</t>
  </si>
  <si>
    <t>have interfaces for normal users (people implementing activities), administrators (people administering individual projects) and super administrators (people administrating activities of administrators and their projects)</t>
  </si>
  <si>
    <t>only display the data of projects to users for which they have been given access.</t>
  </si>
  <si>
    <t>name expected results with customisable names (programme indicator, module indicator, output indicator, etc.)</t>
  </si>
  <si>
    <t>define indicator type (quantitative or qualitative)</t>
  </si>
  <si>
    <t>add descriptions and notes, which can include images, text and bullet points to each indicator and target</t>
  </si>
  <si>
    <t>create, update and delete reporting information such as, method of analysis, information use and reporting frequency for each expected result</t>
  </si>
  <si>
    <t>define baseline value and baseline date for each expected result</t>
  </si>
  <si>
    <t>schedule data collection for each expected result</t>
  </si>
  <si>
    <t>define periodic targets for each expected result</t>
  </si>
  <si>
    <t>define disaggregation types to be reported for each expected result</t>
  </si>
  <si>
    <t>create, read, update and delete formulas to calculate levels of target achievement</t>
  </si>
  <si>
    <t>link files from a cloud file server or website URLs, to an expected result</t>
  </si>
  <si>
    <t>upload images and add text as supporting evidence for reported results</t>
  </si>
  <si>
    <t>assign sets of indicators, targets, and units of scope to projects</t>
  </si>
  <si>
    <t>monitor and report results by project</t>
  </si>
  <si>
    <t>aggregate results across indicators and projects</t>
  </si>
  <si>
    <t>display a breakdown of the reported results for that indicator over time, against periodic targets (for non-aggregated indicators) as well as the disaggregated results</t>
  </si>
  <si>
    <t>select pre-defined time periods to show the results of implemented units of scope (eg. annual, quarterly, etc)</t>
  </si>
  <si>
    <t>create custom reporting periods to show the results of implemented units of scope</t>
  </si>
  <si>
    <t>enter data related to indicators manually</t>
  </si>
  <si>
    <t>link imported or entered data to an indicator to calculate results</t>
  </si>
  <si>
    <t>assign indicators to reporting periods. (i.e. particular indicators to be reported quarterly, bi-annually, yearly, etc.)</t>
  </si>
  <si>
    <t>name units of scope with customisable names.</t>
  </si>
  <si>
    <t>monitor the progress of units of scope at different levels of granularity (projects, work packages, activities) against expected results</t>
  </si>
  <si>
    <t>assign different indicators and targets to units of scope at different levels of granularity, (impact and outcome level indicators to projects and work packages, output level and input level indicators to activities)</t>
  </si>
  <si>
    <t>create custom status options for project</t>
  </si>
  <si>
    <t>relate different units of scope hierarchically along levels of granularity,</t>
  </si>
  <si>
    <t>track expenditure against budgets</t>
  </si>
  <si>
    <t>customize dashboards per project</t>
  </si>
  <si>
    <t>share dashboards with other users of the application and externally with stakeholders</t>
  </si>
  <si>
    <t>group and organise projects along tags</t>
  </si>
  <si>
    <t>define approval permissions</t>
  </si>
  <si>
    <t>approve units of scope</t>
  </si>
  <si>
    <t>set approval types that can be selected by users when they create a new approval in the activities section</t>
  </si>
  <si>
    <t>assign and change permissions for users</t>
  </si>
  <si>
    <t>share documents</t>
  </si>
  <si>
    <t>invite new users to join the organisation portal and manage their access</t>
  </si>
  <si>
    <t>log modifications to the set up made by the team across to indicators, targets and collected data for each project, on varying levels of granularity</t>
  </si>
  <si>
    <t>import data from KoBo Toolbox</t>
  </si>
  <si>
    <t>import data from excel sheets</t>
  </si>
  <si>
    <t>export data and reports in CSV or Excel format</t>
  </si>
  <si>
    <t>name categories of units of scope with customisable names.</t>
  </si>
  <si>
    <t>CAN</t>
  </si>
  <si>
    <t>monitor the progress of categories of units of scope at different levels of granularity against expected results</t>
  </si>
  <si>
    <t>assign different indicators and targets to categories of units of scope at different levels of granularity, (impact and outcome level indicators to projects and work packages, output level and input level indicators to activities)</t>
  </si>
  <si>
    <t>relate organisations to targets</t>
  </si>
  <si>
    <t>relate organisations to units of scope</t>
  </si>
  <si>
    <t>relate organisations to target groups</t>
  </si>
  <si>
    <t>relate organisations to budgets</t>
  </si>
  <si>
    <t>name categories of organisations with customisable names</t>
  </si>
  <si>
    <t>monitor the progress of categories of organisations at different levels of granularity against expected results</t>
  </si>
  <si>
    <t>assign different indicators and targets to categories of organisations at different levels of granularity, (impact and outcome level indicators to projects and work packages, output level and input level indicators to activities)</t>
  </si>
  <si>
    <t>define currencies for budgets</t>
  </si>
  <si>
    <t>view, update and delete organisation details, including identifier of organisation, contact information, country, type of organisation, ownership, parent unit, children unit created in the event management system</t>
  </si>
  <si>
    <t>Event Management</t>
  </si>
  <si>
    <t>be open source</t>
  </si>
  <si>
    <t>be usable offline</t>
  </si>
  <si>
    <t>have a guaranteed uptime of 99%</t>
  </si>
  <si>
    <t>display updates to events in real time (if updates to events have happened online)</t>
  </si>
  <si>
    <t>only display data to users for which they have been given access</t>
  </si>
  <si>
    <t>be hosted in the European Union</t>
  </si>
  <si>
    <t>relate budgets to events</t>
  </si>
  <si>
    <t>define currencies of budgets of events</t>
  </si>
  <si>
    <t>define relationships of organisations and people to budgets</t>
  </si>
  <si>
    <t>Import participant lists and assign them to an action as a whole, e.g., import data sets from a predefined Excel list in order to add several individuals at once.</t>
  </si>
  <si>
    <t>Monitor and configurate deadlines for reports</t>
  </si>
  <si>
    <t>relate events to organisations</t>
  </si>
  <si>
    <t>define relationship between organisations and the event</t>
  </si>
  <si>
    <t>relate venues to events</t>
  </si>
  <si>
    <t>relate units of scope to events</t>
  </si>
  <si>
    <t>relate target groups to events</t>
  </si>
  <si>
    <t>relate events to event types</t>
  </si>
  <si>
    <r>
      <rPr>
        <sz val="11"/>
        <color theme="1"/>
        <rFont val="Arial"/>
        <family val="2"/>
      </rPr>
      <t xml:space="preserve">Create, view, update and delete records of </t>
    </r>
    <r>
      <rPr>
        <b/>
        <sz val="11"/>
        <color theme="1"/>
        <rFont val="Arial"/>
        <family val="2"/>
      </rPr>
      <t>event types</t>
    </r>
    <r>
      <rPr>
        <sz val="11"/>
        <color theme="1"/>
        <rFont val="Arial"/>
        <family val="2"/>
      </rPr>
      <t xml:space="preserve"> (unique identifier, name, definition) and relate event types to events.</t>
    </r>
  </si>
  <si>
    <r>
      <rPr>
        <sz val="11"/>
        <color theme="1"/>
        <rFont val="Arial"/>
        <family val="2"/>
      </rPr>
      <t xml:space="preserve">Create, view, update and delete records of </t>
    </r>
    <r>
      <rPr>
        <b/>
        <sz val="11"/>
        <color theme="1"/>
        <rFont val="Arial"/>
        <family val="2"/>
      </rPr>
      <t>organisations</t>
    </r>
    <r>
      <rPr>
        <sz val="11"/>
        <color theme="1"/>
        <rFont val="Arial"/>
        <family val="2"/>
      </rPr>
      <t xml:space="preserve"> including contact information, country, type of organisation, ownership, identifier of organisation, parent unit, children unit (MUST from start)</t>
    </r>
  </si>
  <si>
    <r>
      <rPr>
        <sz val="11"/>
        <color theme="1"/>
        <rFont val="Arial"/>
        <family val="2"/>
      </rPr>
      <t xml:space="preserve">Create, view, update and delete </t>
    </r>
    <r>
      <rPr>
        <b/>
        <sz val="11"/>
        <color theme="1"/>
        <rFont val="Arial"/>
        <family val="2"/>
      </rPr>
      <t>records of individuals</t>
    </r>
    <r>
      <rPr>
        <sz val="11"/>
        <color theme="1"/>
        <rFont val="Arial"/>
        <family val="2"/>
      </rPr>
      <t>, including a unique identifier, first name, last name, gender, date of birth, nationality, qualifications, place of residence, employment status, employment type, name of current employer, current designation at employer occupation, relationship to a budget, relationship to a result</t>
    </r>
  </si>
  <si>
    <t>Import records of individuals</t>
  </si>
  <si>
    <r>
      <rPr>
        <sz val="11"/>
        <color theme="1"/>
        <rFont val="Arial"/>
        <family val="2"/>
      </rPr>
      <t xml:space="preserve">Create, view, update and delete </t>
    </r>
    <r>
      <rPr>
        <b/>
        <sz val="11"/>
        <color theme="1"/>
        <rFont val="Arial"/>
        <family val="2"/>
      </rPr>
      <t>target groups</t>
    </r>
    <r>
      <rPr>
        <sz val="11"/>
        <color theme="1"/>
        <rFont val="Arial"/>
        <family val="2"/>
      </rPr>
      <t xml:space="preserve"> (Name, Text definition, Minimum Age (years), Maximum Age (years), Qualifications, Country of residence, Sub-location of residence) and relate information to them</t>
    </r>
  </si>
  <si>
    <t>Import records of target groups</t>
  </si>
  <si>
    <r>
      <rPr>
        <sz val="11"/>
        <color theme="1"/>
        <rFont val="Arial"/>
        <family val="2"/>
      </rPr>
      <t xml:space="preserve">Create, view, update and delete </t>
    </r>
    <r>
      <rPr>
        <b/>
        <sz val="11"/>
        <color theme="1"/>
        <rFont val="Arial"/>
        <family val="2"/>
      </rPr>
      <t>Capacity Development Products (CDPs)</t>
    </r>
    <r>
      <rPr>
        <sz val="11"/>
        <color theme="1"/>
        <rFont val="Arial"/>
        <family val="2"/>
      </rPr>
      <t xml:space="preserve"> (Code of CDP, Name of CDP, Description, Scope of learning time, Level, Entry requirements, Assessment requirements</t>
    </r>
  </si>
  <si>
    <t>Relate a CDP to a Sector (ISIC), a type of content, a certifiability type, an organisation, an  individual, required equipment, Children, Related CDPs, Credit points, Origin, Activity status, Validation date, other events, skills)</t>
  </si>
  <si>
    <t>Create children and parents for CDPs (MUST from start) </t>
  </si>
  <si>
    <t>Import records of CDPs (MUST from start) </t>
  </si>
  <si>
    <r>
      <rPr>
        <sz val="11"/>
        <color theme="1"/>
        <rFont val="Arial"/>
        <family val="2"/>
      </rPr>
      <t xml:space="preserve">Create, view, update and delete records of </t>
    </r>
    <r>
      <rPr>
        <b/>
        <sz val="11"/>
        <color theme="1"/>
        <rFont val="Arial"/>
        <family val="2"/>
      </rPr>
      <t>skills</t>
    </r>
    <r>
      <rPr>
        <sz val="11"/>
        <color theme="1"/>
        <rFont val="Arial"/>
        <family val="2"/>
      </rPr>
      <t xml:space="preserve"> including code of skill, definition of skill</t>
    </r>
  </si>
  <si>
    <t>relate equipment items to events</t>
  </si>
  <si>
    <t>relate equipment items to venues</t>
  </si>
  <si>
    <t>relate equipment items to CDPs</t>
  </si>
  <si>
    <t>relate equipment items to skills</t>
  </si>
  <si>
    <t>relate location to venues</t>
  </si>
  <si>
    <t>relate organisation to venues</t>
  </si>
  <si>
    <t>relate events to venues</t>
  </si>
  <si>
    <t>relate CDPs to venues</t>
  </si>
  <si>
    <t>relate skills to venues</t>
  </si>
  <si>
    <t>Register individuals to an event and define their role (participant, trainer, assessor, moderator, facilitator, etc.)</t>
  </si>
  <si>
    <t>Confirm attendance of individuals in events</t>
  </si>
  <si>
    <t>Update the status of an event, different types of status are “planned”, “ongoing”, “implemented”, “cancelled”, “on standby”. The default status setting of any event is “planned”.</t>
  </si>
  <si>
    <t>Total number of trained participants (for event type “training”), disaggregated by gender</t>
  </si>
  <si>
    <t>Total number of assessed participants” (for event type “assessment), disaggregated by gender</t>
  </si>
  <si>
    <t>Total participation rate (The values for this field should be calculated by dividing the number of participants by the number of nominees)</t>
  </si>
  <si>
    <t>Total repetition rate (individuals participating the more than one event for the same CDP)</t>
  </si>
  <si>
    <t>Total passing rate (individuals that passed the test or exam)</t>
  </si>
  <si>
    <t>Number venues offering a CDP</t>
  </si>
  <si>
    <t>Names of venues offering CDP</t>
  </si>
  <si>
    <t>Number of people currently in training</t>
  </si>
  <si>
    <t>Number of nominees for the event (per location)</t>
  </si>
  <si>
    <t>Number of people submitted quizzes or tests for event</t>
  </si>
  <si>
    <t>Number of people submitted assignments for event</t>
  </si>
  <si>
    <t>Number of people who completed the event (per location)</t>
  </si>
  <si>
    <t>Number of people competent (if event is an assessment)</t>
  </si>
  <si>
    <t>Passing rate (people who passed/people assessed)</t>
  </si>
  <si>
    <t>Number events attended as trainee,</t>
  </si>
  <si>
    <t>Number of events completed as trainee</t>
  </si>
  <si>
    <t>Number of events attended as facilitator/trainer</t>
  </si>
  <si>
    <t>choose among available expected results / targets recorded in the project monitoring module and assign them to events</t>
  </si>
  <si>
    <t>create expected results / targets that are not available in the project monitoring module either through an interface in the event management system or by being redirected into the project monitoring system</t>
  </si>
  <si>
    <t>choose among available units of scope recorded in the project monitoring module and assign them to events</t>
  </si>
  <si>
    <t>Define activities, participants, contracts, etc. To be seen and used for specific projects/users</t>
  </si>
  <si>
    <t>Visually rearrange the order of items displayed in the different menus</t>
  </si>
  <si>
    <t>Define the level of granularity of a sub-action from the sub-actions menu</t>
  </si>
  <si>
    <t>Edit modal forms as a user</t>
  </si>
  <si>
    <t>Invite all members of an organization or action to an event at once (bulk function)</t>
  </si>
  <si>
    <t>Filter participants, contracts, etc. by organization in order to monitor the frecuency of cooperation with a specific organization</t>
  </si>
  <si>
    <t>Schedule reminders to update, e.g. data by indicator</t>
  </si>
  <si>
    <t>Create an overview of all individuals a project has interacted with in order to establish a contact landscape (e.g., filterable by topics or institutions).</t>
  </si>
  <si>
    <t>Visualize activities by subregions, countries and cities, filterable by type of activity</t>
  </si>
  <si>
    <t>Monitor payments (e.g. grants)</t>
  </si>
  <si>
    <t>Create customizable views of actions (e.g. projects as a whole, events or series of events)</t>
  </si>
  <si>
    <t>Link the entries of organisations related to activities to an interactive map</t>
  </si>
  <si>
    <t>Visualize events, activities, organizations, number of participants on an interactive map with pins for each event, and when pressing/hovering over a pin to see info about event (like: type of event, number of beneficiaries, project,). On country level and for each individual activity or event</t>
  </si>
  <si>
    <t>Print and/or export data related to a specific action or event</t>
  </si>
  <si>
    <t>Export data of participants to customizable formats</t>
  </si>
  <si>
    <t>Generate forms based on existing variables/categories in order to export standardised participant lists and surveys</t>
  </si>
  <si>
    <t>Depict all actions in a timeline (e.g. of a specific contract or a project as a whole)</t>
  </si>
  <si>
    <t>Select an organization or individual and create a table or visualization showing the interactions between that organization and other organizations (or individuals, respectively)</t>
  </si>
  <si>
    <t>Create new customizable data entities</t>
  </si>
  <si>
    <t xml:space="preserve">Visually display parent-child relationships between records through indentation </t>
  </si>
  <si>
    <t>Create a nested menu for navigation panels</t>
  </si>
  <si>
    <t>Select participants already existing in the database in bulk to assign them to an activity, event, etc.</t>
  </si>
  <si>
    <t>Cet their current GPS location (if available from the device) on the map and save it (i.e. as an alternative to scrolling on the map and clicking a location with the cursor).</t>
  </si>
  <si>
    <t>Manual synchronization possible via synch-button in the main menue</t>
  </si>
  <si>
    <t>Manage duplications (for instance, of individuals or organizations) across datasets from different portal instances or user accounts.</t>
  </si>
  <si>
    <t>Generate a newsletter based on text related to an action or group of actions and send it to individuals related to that action</t>
  </si>
  <si>
    <t>Generate reusable process templates that can be used to instantiate processes into actions</t>
  </si>
  <si>
    <t>Create and name customizable views of data entities based on sets of filters (for example, see only actions that meet one or more criteria)</t>
  </si>
  <si>
    <t>Drag and drop events from an outlook calendar to pull data about an event that took place in outlook (date, names of participants, emails of participants) into the event management system</t>
  </si>
  <si>
    <t>Keep a record of changes done to an action (especially start and end date and name) so that one can transparently report changes in the operational plan to the commissioning parties</t>
  </si>
  <si>
    <t>Define the relation type an action has with regards to one or more records in the data entity of abstract units of scope (process) (i.e. instantiates, uses, contains, triggers, depends on, supports)</t>
  </si>
  <si>
    <t>Drag and drop emails that contain contact information of individuals to pull data of individuals (names of people, positions of people, emails of people) into the people data entity of the event management system.</t>
  </si>
  <si>
    <t>Ask questions related to the records in the data entities managed by the event management system through a chatbot</t>
  </si>
  <si>
    <t>Number of CAN-criteria 2.1 - project monitoring software</t>
  </si>
  <si>
    <t>Number of CAN-criteria 2.2 - event management software module</t>
  </si>
  <si>
    <t>Total number of CAN-criteria</t>
  </si>
  <si>
    <t>Total possible points</t>
  </si>
  <si>
    <t>Total points achieved</t>
  </si>
  <si>
    <t>Total Points</t>
  </si>
  <si>
    <t>Spalte1</t>
  </si>
  <si>
    <t>Spalte2</t>
  </si>
  <si>
    <t>Yes</t>
  </si>
  <si>
    <t>No</t>
  </si>
  <si>
    <t>Sunme wenn</t>
  </si>
  <si>
    <t>Generate outlook calendar entries based on events created on the event management system.</t>
  </si>
  <si>
    <t>Comment from bidder</t>
  </si>
  <si>
    <t>TN xxx - Title of tender - Criteria catalogue</t>
  </si>
  <si>
    <t>Section of ToR</t>
  </si>
  <si>
    <t>2.1.1</t>
  </si>
  <si>
    <t>2.1.2</t>
  </si>
  <si>
    <t>2.2.1</t>
  </si>
  <si>
    <t>2.2.2</t>
  </si>
  <si>
    <t>Section in 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</si>
</sst>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12" x14ac:knownFonts="1">
    <font>
      <sz val="11"/>
      <color theme="1"/>
      <name val="Calibri"/>
      <scheme val="minor"/>
    </font>
    <font>
      <sz val="11"/>
      <color theme="1"/>
      <name val="Calibri"/>
      <family val="2"/>
      <scheme val="minor"/>
    </font>
    <font>
      <sz val="11"/>
      <color theme="1"/>
      <name val="Calibri"/>
      <family val="2"/>
    </font>
    <font>
      <sz val="10"/>
      <color theme="1"/>
      <name val="Arial"/>
      <family val="2"/>
    </font>
    <font>
      <sz val="11"/>
      <color theme="1"/>
      <name val="Calibri"/>
      <family val="2"/>
      <scheme val="minor"/>
    </font>
    <font>
      <b/>
      <sz val="11"/>
      <color theme="1"/>
      <name val="Calibri"/>
      <family val="2"/>
    </font>
    <font>
      <b/>
      <sz val="11"/>
      <color theme="1"/>
      <name val="Calibri"/>
      <family val="2"/>
      <scheme val="minor"/>
    </font>
    <font>
      <u/>
      <sz val="11"/>
      <color rgb="FF0000FF"/>
      <name val="Calibri"/>
      <family val="2"/>
    </font>
    <font>
      <sz val="11"/>
      <color theme="1"/>
      <name val="Arial"/>
      <family val="2"/>
    </font>
    <font>
      <b/>
      <sz val="11"/>
      <color theme="1"/>
      <name val="Arial"/>
      <family val="2"/>
    </font>
    <font>
      <sz val="10"/>
      <color rgb="FF000000"/>
      <name val="Times New Roman"/>
      <family val="1"/>
    </font>
    <font>
      <b/>
      <sz val="12"/>
      <name val="Arial"/>
      <family val="2"/>
    </font>
  </fonts>
  <fills count="14">
    <fill>
      <patternFill patternType="none"/>
    </fill>
    <fill>
      <patternFill patternType="gray125"/>
    </fill>
    <fill>
      <patternFill patternType="solid">
        <fgColor rgb="FF7F7F7F"/>
        <bgColor rgb="FF7F7F7F"/>
      </patternFill>
    </fill>
    <fill>
      <patternFill patternType="solid">
        <fgColor rgb="FFFF0000"/>
        <bgColor rgb="FFFF0000"/>
      </patternFill>
    </fill>
    <fill>
      <patternFill patternType="solid">
        <fgColor theme="0"/>
        <bgColor theme="0"/>
      </patternFill>
    </fill>
    <fill>
      <patternFill patternType="solid">
        <fgColor rgb="FFC00000"/>
        <bgColor rgb="FFC00000"/>
      </patternFill>
    </fill>
    <fill>
      <patternFill patternType="solid">
        <fgColor rgb="FFFFFF00"/>
        <bgColor rgb="FFFFFF00"/>
      </patternFill>
    </fill>
    <fill>
      <patternFill patternType="solid">
        <fgColor theme="9" tint="0.79998168889431442"/>
        <bgColor rgb="FFFF0000"/>
      </patternFill>
    </fill>
    <fill>
      <patternFill patternType="solid">
        <fgColor theme="9" tint="0.79998168889431442"/>
        <bgColor indexed="64"/>
      </patternFill>
    </fill>
    <fill>
      <patternFill patternType="solid">
        <fgColor rgb="FFFF0000"/>
        <bgColor indexed="64"/>
      </patternFill>
    </fill>
    <fill>
      <patternFill patternType="solid">
        <fgColor theme="0" tint="-0.499984740745262"/>
        <bgColor rgb="FF7F7F7F"/>
      </patternFill>
    </fill>
    <fill>
      <patternFill patternType="solid">
        <fgColor theme="0" tint="-0.499984740745262"/>
        <bgColor indexed="64"/>
      </patternFill>
    </fill>
    <fill>
      <patternFill patternType="solid">
        <fgColor theme="0" tint="-0.14999847407452621"/>
        <bgColor indexed="64"/>
      </patternFill>
    </fill>
    <fill>
      <patternFill patternType="solid">
        <fgColor rgb="FFFFCC66"/>
        <bgColor indexed="64"/>
      </patternFill>
    </fill>
  </fills>
  <borders count="11">
    <border>
      <left/>
      <right/>
      <top/>
      <bottom/>
      <diagonal/>
    </border>
    <border>
      <left/>
      <right/>
      <top/>
      <bottom/>
      <diagonal/>
    </border>
    <border>
      <left style="medium">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9" fontId="4" fillId="0" borderId="0" applyFont="0" applyFill="0" applyBorder="0" applyAlignment="0" applyProtection="0"/>
    <xf numFmtId="0" fontId="10" fillId="0" borderId="1"/>
  </cellStyleXfs>
  <cellXfs count="46">
    <xf numFmtId="0" fontId="0" fillId="0" borderId="0" xfId="0"/>
    <xf numFmtId="0" fontId="2" fillId="5" borderId="1" xfId="0" applyFont="1" applyFill="1" applyBorder="1"/>
    <xf numFmtId="0" fontId="2" fillId="3" borderId="1" xfId="0" applyFont="1" applyFill="1" applyBorder="1"/>
    <xf numFmtId="0" fontId="2" fillId="6" borderId="1" xfId="0" applyFont="1" applyFill="1" applyBorder="1"/>
    <xf numFmtId="0" fontId="3" fillId="0" borderId="2" xfId="0" applyFont="1" applyBorder="1"/>
    <xf numFmtId="164" fontId="3" fillId="4" borderId="3" xfId="0" applyNumberFormat="1" applyFont="1" applyFill="1" applyBorder="1" applyAlignment="1">
      <alignment horizontal="center" vertical="top" wrapText="1"/>
    </xf>
    <xf numFmtId="164" fontId="3" fillId="4" borderId="4" xfId="0" applyNumberFormat="1" applyFont="1" applyFill="1" applyBorder="1" applyAlignment="1">
      <alignment horizontal="center" vertical="top" wrapText="1"/>
    </xf>
    <xf numFmtId="0" fontId="0" fillId="0" borderId="0" xfId="0" applyAlignment="1">
      <alignment wrapText="1"/>
    </xf>
    <xf numFmtId="0" fontId="2" fillId="0" borderId="5" xfId="0" applyFont="1" applyBorder="1" applyAlignment="1">
      <alignment vertical="center" wrapText="1"/>
    </xf>
    <xf numFmtId="0" fontId="2" fillId="3" borderId="5" xfId="0" applyFont="1" applyFill="1" applyBorder="1" applyAlignment="1">
      <alignment vertical="center" wrapText="1"/>
    </xf>
    <xf numFmtId="0" fontId="2" fillId="0" borderId="5" xfId="0" applyFont="1" applyBorder="1" applyAlignment="1">
      <alignment wrapText="1"/>
    </xf>
    <xf numFmtId="0" fontId="2" fillId="9" borderId="5" xfId="0" applyFont="1" applyFill="1" applyBorder="1" applyAlignment="1">
      <alignment wrapText="1"/>
    </xf>
    <xf numFmtId="0" fontId="8" fillId="0" borderId="5" xfId="0" applyFont="1" applyBorder="1" applyAlignment="1">
      <alignment wrapText="1"/>
    </xf>
    <xf numFmtId="0" fontId="2" fillId="7" borderId="5" xfId="0" applyFont="1" applyFill="1" applyBorder="1" applyAlignment="1">
      <alignment vertical="center" wrapText="1"/>
    </xf>
    <xf numFmtId="0" fontId="8" fillId="8" borderId="5" xfId="0" applyFont="1" applyFill="1" applyBorder="1" applyAlignment="1">
      <alignment wrapText="1"/>
    </xf>
    <xf numFmtId="0" fontId="5" fillId="0" borderId="5" xfId="0" applyFont="1" applyBorder="1" applyAlignment="1">
      <alignment vertical="center" wrapText="1"/>
    </xf>
    <xf numFmtId="0" fontId="3" fillId="2"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10" borderId="5" xfId="0" applyFont="1" applyFill="1" applyBorder="1" applyAlignment="1">
      <alignment horizontal="center" vertical="center" wrapText="1"/>
    </xf>
    <xf numFmtId="0" fontId="0" fillId="0" borderId="5" xfId="0" applyBorder="1" applyAlignment="1">
      <alignment horizontal="center" vertical="center"/>
    </xf>
    <xf numFmtId="49" fontId="5" fillId="12" borderId="5" xfId="0" applyNumberFormat="1" applyFont="1" applyFill="1" applyBorder="1" applyAlignment="1">
      <alignment vertical="center" wrapText="1"/>
    </xf>
    <xf numFmtId="0" fontId="5" fillId="12" borderId="5" xfId="0" applyFont="1" applyFill="1" applyBorder="1" applyAlignment="1">
      <alignment vertical="center" wrapText="1"/>
    </xf>
    <xf numFmtId="0" fontId="5" fillId="12" borderId="5" xfId="0" applyFont="1" applyFill="1" applyBorder="1" applyAlignment="1">
      <alignment horizontal="center" vertical="center" wrapText="1"/>
    </xf>
    <xf numFmtId="0" fontId="1" fillId="0" borderId="0" xfId="0" applyFont="1"/>
    <xf numFmtId="0" fontId="1" fillId="0" borderId="5" xfId="0" applyFont="1" applyBorder="1" applyAlignment="1">
      <alignment horizontal="center" vertical="center"/>
    </xf>
    <xf numFmtId="0" fontId="1" fillId="11" borderId="5" xfId="0" applyFont="1" applyFill="1" applyBorder="1" applyAlignment="1">
      <alignment horizontal="center" vertical="center"/>
    </xf>
    <xf numFmtId="0" fontId="11" fillId="13" borderId="7" xfId="2" applyFont="1" applyFill="1" applyBorder="1" applyAlignment="1">
      <alignment vertical="center" wrapText="1"/>
    </xf>
    <xf numFmtId="0" fontId="8" fillId="8" borderId="5" xfId="0" applyFont="1" applyFill="1" applyBorder="1" applyAlignment="1">
      <alignment vertical="top" wrapText="1"/>
    </xf>
    <xf numFmtId="0" fontId="6" fillId="0" borderId="5" xfId="0" applyFont="1" applyBorder="1" applyAlignment="1">
      <alignment horizontal="right"/>
    </xf>
    <xf numFmtId="0" fontId="5" fillId="0" borderId="5" xfId="0" applyFont="1" applyBorder="1" applyAlignment="1">
      <alignment horizontal="right" wrapText="1"/>
    </xf>
    <xf numFmtId="0" fontId="6" fillId="0" borderId="5" xfId="0" applyFont="1" applyBorder="1"/>
    <xf numFmtId="2" fontId="6" fillId="0" borderId="5" xfId="1" applyNumberFormat="1" applyFont="1" applyBorder="1"/>
    <xf numFmtId="0" fontId="1" fillId="0" borderId="5" xfId="0" applyFont="1" applyBorder="1" applyProtection="1">
      <protection locked="0"/>
    </xf>
    <xf numFmtId="0" fontId="2" fillId="0" borderId="5" xfId="0" applyFont="1" applyBorder="1" applyAlignment="1" applyProtection="1">
      <alignment wrapText="1"/>
      <protection locked="0"/>
    </xf>
    <xf numFmtId="0" fontId="0" fillId="0" borderId="0" xfId="0" applyProtection="1">
      <protection locked="0"/>
    </xf>
    <xf numFmtId="0" fontId="1" fillId="0" borderId="5" xfId="0" applyFont="1" applyBorder="1" applyAlignment="1" applyProtection="1">
      <alignment wrapText="1"/>
      <protection locked="0"/>
    </xf>
    <xf numFmtId="0" fontId="7" fillId="0" borderId="5" xfId="0" applyFont="1" applyBorder="1" applyAlignment="1" applyProtection="1">
      <alignment wrapText="1"/>
      <protection locked="0"/>
    </xf>
    <xf numFmtId="0" fontId="0" fillId="0" borderId="5" xfId="0" applyBorder="1" applyAlignment="1" applyProtection="1">
      <alignment wrapText="1"/>
      <protection locked="0"/>
    </xf>
    <xf numFmtId="0" fontId="1" fillId="0" borderId="5" xfId="0" applyFont="1" applyBorder="1" applyAlignment="1" applyProtection="1">
      <alignment horizontal="left" vertical="top" wrapText="1"/>
      <protection locked="0"/>
    </xf>
    <xf numFmtId="0" fontId="11" fillId="13" borderId="1" xfId="2" applyFont="1" applyFill="1" applyAlignment="1">
      <alignment horizontal="center" vertical="center" wrapText="1"/>
    </xf>
    <xf numFmtId="0" fontId="2" fillId="0" borderId="5" xfId="0" applyFont="1" applyBorder="1" applyAlignment="1">
      <alignment horizontal="center" vertical="center" wrapText="1"/>
    </xf>
    <xf numFmtId="0" fontId="0" fillId="0" borderId="5" xfId="0" applyBorder="1"/>
    <xf numFmtId="0" fontId="2" fillId="0" borderId="6" xfId="0" applyFont="1" applyBorder="1" applyAlignment="1">
      <alignment horizontal="center" wrapText="1"/>
    </xf>
    <xf numFmtId="0" fontId="2" fillId="0" borderId="8" xfId="0" applyFont="1" applyBorder="1" applyAlignment="1">
      <alignment horizontal="center" wrapText="1"/>
    </xf>
    <xf numFmtId="0" fontId="2" fillId="0" borderId="9" xfId="0" applyFont="1" applyBorder="1" applyAlignment="1">
      <alignment horizontal="center" wrapText="1"/>
    </xf>
    <xf numFmtId="0" fontId="2" fillId="0" borderId="10" xfId="0" applyFont="1" applyBorder="1" applyAlignment="1">
      <alignment horizontal="center" wrapText="1"/>
    </xf>
  </cellXfs>
  <cellStyles count="3">
    <cellStyle name="Prozent" xfId="1" builtinId="5"/>
    <cellStyle name="Standard" xfId="0" builtinId="0"/>
    <cellStyle name="Standard 2" xfId="2" xr:uid="{A664D7F1-63DB-4A3F-8E51-5234FF058747}"/>
  </cellStyles>
  <dxfs count="19">
    <dxf>
      <fill>
        <patternFill patternType="solid">
          <fgColor rgb="FF00FF00"/>
          <bgColor rgb="FF00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00FF00"/>
          <bgColor rgb="FF00FF00"/>
        </patternFill>
      </fill>
    </dxf>
    <dxf>
      <fill>
        <patternFill patternType="solid">
          <fgColor rgb="FFFF0000"/>
          <bgColor rgb="FFFF0000"/>
        </patternFill>
      </fill>
    </dxf>
    <dxf>
      <fill>
        <patternFill patternType="solid">
          <fgColor rgb="FFFFFF00"/>
          <bgColor rgb="FFFFFF00"/>
        </patternFill>
      </fill>
    </dxf>
    <dxf>
      <fill>
        <patternFill patternType="solid">
          <fgColor rgb="FF00FF00"/>
          <bgColor rgb="FF00FF00"/>
        </patternFill>
      </fill>
    </dxf>
    <dxf>
      <fill>
        <patternFill patternType="solid">
          <fgColor rgb="FFFF0000"/>
          <bgColor rgb="FFFF0000"/>
        </patternFill>
      </fill>
    </dxf>
    <dxf>
      <fill>
        <patternFill patternType="solid">
          <fgColor rgb="FFFFFF00"/>
          <bgColor rgb="FFFFFF00"/>
        </patternFill>
      </fill>
    </dxf>
    <dxf>
      <fill>
        <patternFill patternType="solid">
          <fgColor rgb="FFFF0000"/>
          <bgColor rgb="FFFF0000"/>
        </patternFill>
      </fill>
    </dxf>
    <dxf>
      <fill>
        <patternFill patternType="solid">
          <fgColor rgb="FFFFFF00"/>
          <bgColor rgb="FFFFFF00"/>
        </patternFill>
      </fill>
    </dxf>
    <dxf>
      <fill>
        <patternFill patternType="solid">
          <fgColor rgb="FFD9E2F3"/>
          <bgColor rgb="FFD9E2F3"/>
        </patternFill>
      </fill>
    </dxf>
    <dxf>
      <fill>
        <patternFill patternType="solid">
          <fgColor rgb="FFD9E2F3"/>
          <bgColor rgb="FFD9E2F3"/>
        </patternFill>
      </fill>
    </dxf>
    <dxf>
      <fill>
        <patternFill patternType="solid">
          <fgColor theme="4"/>
          <bgColor theme="4"/>
        </patternFill>
      </fill>
    </dxf>
    <dxf>
      <fill>
        <patternFill patternType="solid">
          <fgColor rgb="FFD9E2F3"/>
          <bgColor rgb="FFD9E2F3"/>
        </patternFill>
      </fill>
    </dxf>
    <dxf>
      <fill>
        <patternFill patternType="solid">
          <fgColor rgb="FFD9E2F3"/>
          <bgColor rgb="FFD9E2F3"/>
        </patternFill>
      </fill>
    </dxf>
    <dxf>
      <fill>
        <patternFill patternType="solid">
          <fgColor theme="4"/>
          <bgColor theme="4"/>
        </patternFill>
      </fill>
    </dxf>
  </dxfs>
  <tableStyles count="2">
    <tableStyle name="Sheet2-style" pivot="0" count="3" xr9:uid="{00000000-0011-0000-FFFF-FFFF00000000}">
      <tableStyleElement type="headerRow" dxfId="18"/>
      <tableStyleElement type="firstRowStripe" dxfId="17"/>
      <tableStyleElement type="secondRowStripe" dxfId="16"/>
    </tableStyle>
    <tableStyle name="Sheet2-style 2" pivot="0" count="3" xr9:uid="{00000000-0011-0000-FFFF-FFFF01000000}">
      <tableStyleElement type="headerRow" dxfId="15"/>
      <tableStyleElement type="firstRowStripe" dxfId="14"/>
      <tableStyleElement type="secondRowStripe" dxfId="1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A7">
  <tableColumns count="1">
    <tableColumn id="1" xr3:uid="{00000000-0010-0000-0000-000001000000}" name="Spalte1"/>
  </tableColumns>
  <tableStyleInfo name="Sheet2-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C2:F5">
  <tableColumns count="4">
    <tableColumn id="1" xr3:uid="{00000000-0010-0000-0100-000001000000}" name="Spalte1"/>
    <tableColumn id="2" xr3:uid="{00000000-0010-0000-0100-000002000000}" name="Spalte2"/>
    <tableColumn id="3" xr3:uid="{02BB7F0D-AB28-41C9-BED8-48BC676288B3}" name="Project Monitoring"/>
    <tableColumn id="4" xr3:uid="{D733C1A1-58BC-407D-821C-EF95CFBEFD59}" name="2.1.1"/>
  </tableColumns>
  <tableStyleInfo name="Sheet2-style 2"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8"/>
  <sheetViews>
    <sheetView tabSelected="1" zoomScale="85" zoomScaleNormal="85" workbookViewId="0">
      <pane ySplit="4" topLeftCell="A5" activePane="bottomLeft" state="frozen"/>
      <selection pane="bottomLeft" activeCell="F6" sqref="F6"/>
    </sheetView>
  </sheetViews>
  <sheetFormatPr baseColWidth="10" defaultColWidth="14.42578125" defaultRowHeight="15" customHeight="1" x14ac:dyDescent="0.25"/>
  <cols>
    <col min="1" max="2" width="16.7109375" customWidth="1"/>
    <col min="3" max="3" width="49.28515625" customWidth="1"/>
    <col min="4" max="4" width="32.28515625" customWidth="1"/>
    <col min="5" max="5" width="36.28515625" customWidth="1"/>
    <col min="6" max="6" width="27.85546875" customWidth="1"/>
    <col min="7" max="7" width="67.85546875" style="7" customWidth="1"/>
  </cols>
  <sheetData>
    <row r="1" spans="1:7" ht="14.25" customHeight="1" x14ac:dyDescent="0.25">
      <c r="A1" s="39" t="s">
        <v>175</v>
      </c>
      <c r="B1" s="39"/>
      <c r="C1" s="39"/>
      <c r="D1" s="39"/>
      <c r="E1" s="39"/>
      <c r="F1" s="40" t="s">
        <v>0</v>
      </c>
      <c r="G1" s="41"/>
    </row>
    <row r="2" spans="1:7" ht="14.25" customHeight="1" x14ac:dyDescent="0.25">
      <c r="A2" s="39"/>
      <c r="B2" s="39"/>
      <c r="C2" s="39"/>
      <c r="D2" s="39"/>
      <c r="E2" s="39"/>
      <c r="F2" s="42" t="s">
        <v>1</v>
      </c>
      <c r="G2" s="43"/>
    </row>
    <row r="3" spans="1:7" ht="14.25" customHeight="1" x14ac:dyDescent="0.25">
      <c r="A3" s="26"/>
      <c r="B3" s="26"/>
      <c r="C3" s="26"/>
      <c r="D3" s="26"/>
      <c r="E3" s="26"/>
      <c r="F3" s="44"/>
      <c r="G3" s="45"/>
    </row>
    <row r="4" spans="1:7" ht="40.5" customHeight="1" x14ac:dyDescent="0.25">
      <c r="A4" s="15" t="s">
        <v>2</v>
      </c>
      <c r="B4" s="15" t="s">
        <v>181</v>
      </c>
      <c r="C4" s="15" t="s">
        <v>3</v>
      </c>
      <c r="D4" s="15" t="s">
        <v>4</v>
      </c>
      <c r="E4" s="15" t="s">
        <v>5</v>
      </c>
      <c r="F4" s="15" t="s">
        <v>6</v>
      </c>
      <c r="G4" s="15" t="s">
        <v>174</v>
      </c>
    </row>
    <row r="5" spans="1:7" ht="92.25" customHeight="1" x14ac:dyDescent="0.25">
      <c r="A5" s="20"/>
      <c r="B5" s="20"/>
      <c r="C5" s="21"/>
      <c r="D5" s="21"/>
      <c r="E5" s="22" t="s">
        <v>7</v>
      </c>
      <c r="F5" s="21" t="s">
        <v>8</v>
      </c>
      <c r="G5" s="21"/>
    </row>
    <row r="6" spans="1:7" ht="30" x14ac:dyDescent="0.25">
      <c r="A6" s="8" t="s">
        <v>9</v>
      </c>
      <c r="B6" s="8" t="s">
        <v>177</v>
      </c>
      <c r="C6" s="8" t="s">
        <v>10</v>
      </c>
      <c r="D6" s="9" t="s">
        <v>11</v>
      </c>
      <c r="E6" s="16"/>
      <c r="F6" s="32" t="s">
        <v>170</v>
      </c>
      <c r="G6" s="33"/>
    </row>
    <row r="7" spans="1:7" ht="30" x14ac:dyDescent="0.25">
      <c r="A7" s="8" t="s">
        <v>9</v>
      </c>
      <c r="B7" s="8" t="s">
        <v>177</v>
      </c>
      <c r="C7" s="8" t="s">
        <v>12</v>
      </c>
      <c r="D7" s="9" t="s">
        <v>11</v>
      </c>
      <c r="E7" s="16"/>
      <c r="F7" s="34"/>
      <c r="G7" s="33"/>
    </row>
    <row r="8" spans="1:7" ht="30" x14ac:dyDescent="0.25">
      <c r="A8" s="8" t="s">
        <v>9</v>
      </c>
      <c r="B8" s="8" t="s">
        <v>177</v>
      </c>
      <c r="C8" s="8" t="s">
        <v>13</v>
      </c>
      <c r="D8" s="9" t="s">
        <v>11</v>
      </c>
      <c r="E8" s="16"/>
      <c r="F8" s="32"/>
      <c r="G8" s="33"/>
    </row>
    <row r="9" spans="1:7" ht="75" x14ac:dyDescent="0.25">
      <c r="A9" s="8" t="s">
        <v>9</v>
      </c>
      <c r="B9" s="8" t="s">
        <v>177</v>
      </c>
      <c r="C9" s="8" t="s">
        <v>14</v>
      </c>
      <c r="D9" s="9" t="s">
        <v>11</v>
      </c>
      <c r="E9" s="16"/>
      <c r="F9" s="32"/>
      <c r="G9" s="33"/>
    </row>
    <row r="10" spans="1:7" ht="30" x14ac:dyDescent="0.25">
      <c r="A10" s="8" t="s">
        <v>9</v>
      </c>
      <c r="B10" s="8" t="s">
        <v>177</v>
      </c>
      <c r="C10" s="8" t="s">
        <v>15</v>
      </c>
      <c r="D10" s="9" t="s">
        <v>11</v>
      </c>
      <c r="E10" s="16"/>
      <c r="F10" s="32"/>
      <c r="G10" s="33"/>
    </row>
    <row r="11" spans="1:7" ht="45" x14ac:dyDescent="0.25">
      <c r="A11" s="8" t="s">
        <v>9</v>
      </c>
      <c r="B11" s="8" t="s">
        <v>177</v>
      </c>
      <c r="C11" s="8" t="s">
        <v>16</v>
      </c>
      <c r="D11" s="9" t="s">
        <v>11</v>
      </c>
      <c r="E11" s="16"/>
      <c r="F11" s="32"/>
      <c r="G11" s="33"/>
    </row>
    <row r="12" spans="1:7" ht="30" x14ac:dyDescent="0.25">
      <c r="A12" s="8" t="s">
        <v>9</v>
      </c>
      <c r="B12" s="8" t="s">
        <v>177</v>
      </c>
      <c r="C12" s="8" t="s">
        <v>17</v>
      </c>
      <c r="D12" s="9" t="s">
        <v>11</v>
      </c>
      <c r="E12" s="16"/>
      <c r="F12" s="32"/>
      <c r="G12" s="33"/>
    </row>
    <row r="13" spans="1:7" ht="45" x14ac:dyDescent="0.25">
      <c r="A13" s="8" t="s">
        <v>9</v>
      </c>
      <c r="B13" s="8" t="s">
        <v>177</v>
      </c>
      <c r="C13" s="8" t="s">
        <v>18</v>
      </c>
      <c r="D13" s="9" t="s">
        <v>11</v>
      </c>
      <c r="E13" s="16"/>
      <c r="F13" s="32"/>
      <c r="G13" s="33"/>
    </row>
    <row r="14" spans="1:7" ht="45" x14ac:dyDescent="0.25">
      <c r="A14" s="8" t="s">
        <v>9</v>
      </c>
      <c r="B14" s="8" t="s">
        <v>177</v>
      </c>
      <c r="C14" s="8" t="s">
        <v>19</v>
      </c>
      <c r="D14" s="9" t="s">
        <v>11</v>
      </c>
      <c r="E14" s="16"/>
      <c r="F14" s="32"/>
      <c r="G14" s="33"/>
    </row>
    <row r="15" spans="1:7" ht="30" x14ac:dyDescent="0.25">
      <c r="A15" s="8" t="s">
        <v>9</v>
      </c>
      <c r="B15" s="8" t="s">
        <v>177</v>
      </c>
      <c r="C15" s="8" t="s">
        <v>20</v>
      </c>
      <c r="D15" s="9" t="s">
        <v>11</v>
      </c>
      <c r="E15" s="16"/>
      <c r="F15" s="32"/>
      <c r="G15" s="33"/>
    </row>
    <row r="16" spans="1:7" ht="30" x14ac:dyDescent="0.25">
      <c r="A16" s="8" t="s">
        <v>9</v>
      </c>
      <c r="B16" s="8" t="s">
        <v>177</v>
      </c>
      <c r="C16" s="8" t="s">
        <v>21</v>
      </c>
      <c r="D16" s="9" t="s">
        <v>11</v>
      </c>
      <c r="E16" s="16"/>
      <c r="F16" s="32"/>
      <c r="G16" s="33"/>
    </row>
    <row r="17" spans="1:7" ht="30" x14ac:dyDescent="0.25">
      <c r="A17" s="8" t="s">
        <v>9</v>
      </c>
      <c r="B17" s="8" t="s">
        <v>177</v>
      </c>
      <c r="C17" s="8" t="s">
        <v>22</v>
      </c>
      <c r="D17" s="9" t="s">
        <v>11</v>
      </c>
      <c r="E17" s="16"/>
      <c r="F17" s="32"/>
      <c r="G17" s="33"/>
    </row>
    <row r="18" spans="1:7" ht="30" x14ac:dyDescent="0.25">
      <c r="A18" s="8" t="s">
        <v>9</v>
      </c>
      <c r="B18" s="8" t="s">
        <v>177</v>
      </c>
      <c r="C18" s="10" t="s">
        <v>23</v>
      </c>
      <c r="D18" s="9" t="s">
        <v>11</v>
      </c>
      <c r="E18" s="16"/>
      <c r="F18" s="32"/>
      <c r="G18" s="33"/>
    </row>
    <row r="19" spans="1:7" ht="30" x14ac:dyDescent="0.25">
      <c r="A19" s="8" t="s">
        <v>9</v>
      </c>
      <c r="B19" s="8" t="s">
        <v>177</v>
      </c>
      <c r="C19" s="10" t="s">
        <v>24</v>
      </c>
      <c r="D19" s="9" t="s">
        <v>11</v>
      </c>
      <c r="E19" s="16"/>
      <c r="F19" s="32"/>
      <c r="G19" s="33"/>
    </row>
    <row r="20" spans="1:7" ht="30" x14ac:dyDescent="0.25">
      <c r="A20" s="8" t="s">
        <v>9</v>
      </c>
      <c r="B20" s="8" t="s">
        <v>177</v>
      </c>
      <c r="C20" s="10" t="s">
        <v>25</v>
      </c>
      <c r="D20" s="9" t="s">
        <v>11</v>
      </c>
      <c r="E20" s="16"/>
      <c r="F20" s="32"/>
      <c r="G20" s="33"/>
    </row>
    <row r="21" spans="1:7" ht="30" x14ac:dyDescent="0.25">
      <c r="A21" s="8" t="s">
        <v>9</v>
      </c>
      <c r="B21" s="8" t="s">
        <v>177</v>
      </c>
      <c r="C21" s="10" t="s">
        <v>26</v>
      </c>
      <c r="D21" s="9" t="s">
        <v>11</v>
      </c>
      <c r="E21" s="16"/>
      <c r="F21" s="32"/>
      <c r="G21" s="33"/>
    </row>
    <row r="22" spans="1:7" ht="30" x14ac:dyDescent="0.25">
      <c r="A22" s="8" t="s">
        <v>9</v>
      </c>
      <c r="B22" s="8" t="s">
        <v>177</v>
      </c>
      <c r="C22" s="10" t="s">
        <v>27</v>
      </c>
      <c r="D22" s="9" t="s">
        <v>11</v>
      </c>
      <c r="E22" s="16"/>
      <c r="F22" s="32"/>
      <c r="G22" s="33"/>
    </row>
    <row r="23" spans="1:7" ht="30" x14ac:dyDescent="0.25">
      <c r="A23" s="8" t="s">
        <v>9</v>
      </c>
      <c r="B23" s="8" t="s">
        <v>177</v>
      </c>
      <c r="C23" s="10" t="s">
        <v>28</v>
      </c>
      <c r="D23" s="9" t="s">
        <v>11</v>
      </c>
      <c r="E23" s="16"/>
      <c r="F23" s="32"/>
      <c r="G23" s="33"/>
    </row>
    <row r="24" spans="1:7" ht="30" x14ac:dyDescent="0.25">
      <c r="A24" s="8" t="s">
        <v>9</v>
      </c>
      <c r="B24" s="8" t="s">
        <v>177</v>
      </c>
      <c r="C24" s="10" t="s">
        <v>29</v>
      </c>
      <c r="D24" s="9" t="s">
        <v>11</v>
      </c>
      <c r="E24" s="16"/>
      <c r="F24" s="32"/>
      <c r="G24" s="33"/>
    </row>
    <row r="25" spans="1:7" ht="60" x14ac:dyDescent="0.25">
      <c r="A25" s="8" t="s">
        <v>9</v>
      </c>
      <c r="B25" s="8" t="s">
        <v>177</v>
      </c>
      <c r="C25" s="10" t="s">
        <v>30</v>
      </c>
      <c r="D25" s="9" t="s">
        <v>11</v>
      </c>
      <c r="E25" s="16"/>
      <c r="F25" s="32"/>
      <c r="G25" s="33"/>
    </row>
    <row r="26" spans="1:7" ht="45" x14ac:dyDescent="0.25">
      <c r="A26" s="8" t="s">
        <v>9</v>
      </c>
      <c r="B26" s="8" t="s">
        <v>177</v>
      </c>
      <c r="C26" s="10" t="s">
        <v>31</v>
      </c>
      <c r="D26" s="9" t="s">
        <v>11</v>
      </c>
      <c r="E26" s="16"/>
      <c r="F26" s="32"/>
      <c r="G26" s="33"/>
    </row>
    <row r="27" spans="1:7" ht="30" x14ac:dyDescent="0.25">
      <c r="A27" s="8" t="s">
        <v>9</v>
      </c>
      <c r="B27" s="8" t="s">
        <v>177</v>
      </c>
      <c r="C27" s="10" t="s">
        <v>32</v>
      </c>
      <c r="D27" s="9" t="s">
        <v>11</v>
      </c>
      <c r="E27" s="16"/>
      <c r="F27" s="32"/>
      <c r="G27" s="33"/>
    </row>
    <row r="28" spans="1:7" ht="30" x14ac:dyDescent="0.25">
      <c r="A28" s="8" t="s">
        <v>9</v>
      </c>
      <c r="B28" s="8" t="s">
        <v>177</v>
      </c>
      <c r="C28" s="10" t="s">
        <v>33</v>
      </c>
      <c r="D28" s="9" t="s">
        <v>11</v>
      </c>
      <c r="E28" s="16"/>
      <c r="F28" s="32"/>
      <c r="G28" s="33"/>
    </row>
    <row r="29" spans="1:7" ht="30" x14ac:dyDescent="0.25">
      <c r="A29" s="8" t="s">
        <v>9</v>
      </c>
      <c r="B29" s="8" t="s">
        <v>177</v>
      </c>
      <c r="C29" s="10" t="s">
        <v>34</v>
      </c>
      <c r="D29" s="9" t="s">
        <v>11</v>
      </c>
      <c r="E29" s="16"/>
      <c r="F29" s="32"/>
      <c r="G29" s="33"/>
    </row>
    <row r="30" spans="1:7" ht="45" x14ac:dyDescent="0.25">
      <c r="A30" s="8" t="s">
        <v>9</v>
      </c>
      <c r="B30" s="8" t="s">
        <v>177</v>
      </c>
      <c r="C30" s="10" t="s">
        <v>35</v>
      </c>
      <c r="D30" s="9" t="s">
        <v>11</v>
      </c>
      <c r="E30" s="16"/>
      <c r="F30" s="32"/>
      <c r="G30" s="33"/>
    </row>
    <row r="31" spans="1:7" ht="30" x14ac:dyDescent="0.25">
      <c r="A31" s="8" t="s">
        <v>9</v>
      </c>
      <c r="B31" s="8" t="s">
        <v>177</v>
      </c>
      <c r="C31" s="10" t="s">
        <v>36</v>
      </c>
      <c r="D31" s="9" t="s">
        <v>11</v>
      </c>
      <c r="E31" s="16"/>
      <c r="F31" s="32"/>
      <c r="G31" s="33"/>
    </row>
    <row r="32" spans="1:7" ht="45" x14ac:dyDescent="0.25">
      <c r="A32" s="8" t="s">
        <v>9</v>
      </c>
      <c r="B32" s="8" t="s">
        <v>177</v>
      </c>
      <c r="C32" s="10" t="s">
        <v>37</v>
      </c>
      <c r="D32" s="9" t="s">
        <v>11</v>
      </c>
      <c r="E32" s="16"/>
      <c r="F32" s="32"/>
      <c r="G32" s="33"/>
    </row>
    <row r="33" spans="1:7" ht="75" x14ac:dyDescent="0.25">
      <c r="A33" s="8" t="s">
        <v>9</v>
      </c>
      <c r="B33" s="8" t="s">
        <v>177</v>
      </c>
      <c r="C33" s="10" t="s">
        <v>38</v>
      </c>
      <c r="D33" s="9" t="s">
        <v>11</v>
      </c>
      <c r="E33" s="16"/>
      <c r="F33" s="32"/>
      <c r="G33" s="33"/>
    </row>
    <row r="34" spans="1:7" ht="30" x14ac:dyDescent="0.25">
      <c r="A34" s="8" t="s">
        <v>9</v>
      </c>
      <c r="B34" s="8" t="s">
        <v>177</v>
      </c>
      <c r="C34" s="10" t="s">
        <v>39</v>
      </c>
      <c r="D34" s="9" t="s">
        <v>11</v>
      </c>
      <c r="E34" s="16"/>
      <c r="F34" s="32"/>
      <c r="G34" s="33"/>
    </row>
    <row r="35" spans="1:7" ht="30" x14ac:dyDescent="0.25">
      <c r="A35" s="8" t="s">
        <v>9</v>
      </c>
      <c r="B35" s="8" t="s">
        <v>177</v>
      </c>
      <c r="C35" s="10" t="s">
        <v>40</v>
      </c>
      <c r="D35" s="9" t="s">
        <v>11</v>
      </c>
      <c r="E35" s="16"/>
      <c r="F35" s="32"/>
      <c r="G35" s="33"/>
    </row>
    <row r="36" spans="1:7" ht="30" x14ac:dyDescent="0.25">
      <c r="A36" s="8" t="s">
        <v>9</v>
      </c>
      <c r="B36" s="8" t="s">
        <v>177</v>
      </c>
      <c r="C36" s="10" t="s">
        <v>41</v>
      </c>
      <c r="D36" s="11" t="s">
        <v>11</v>
      </c>
      <c r="E36" s="16"/>
      <c r="F36" s="32"/>
      <c r="G36" s="35"/>
    </row>
    <row r="37" spans="1:7" ht="30" x14ac:dyDescent="0.25">
      <c r="A37" s="8" t="s">
        <v>9</v>
      </c>
      <c r="B37" s="8" t="s">
        <v>177</v>
      </c>
      <c r="C37" s="10" t="s">
        <v>42</v>
      </c>
      <c r="D37" s="9" t="s">
        <v>11</v>
      </c>
      <c r="E37" s="16"/>
      <c r="F37" s="32"/>
      <c r="G37" s="35"/>
    </row>
    <row r="38" spans="1:7" ht="30" x14ac:dyDescent="0.25">
      <c r="A38" s="8" t="s">
        <v>9</v>
      </c>
      <c r="B38" s="8" t="s">
        <v>177</v>
      </c>
      <c r="C38" s="10" t="s">
        <v>43</v>
      </c>
      <c r="D38" s="9" t="s">
        <v>11</v>
      </c>
      <c r="E38" s="16"/>
      <c r="F38" s="32"/>
      <c r="G38" s="35"/>
    </row>
    <row r="39" spans="1:7" ht="30" x14ac:dyDescent="0.25">
      <c r="A39" s="8" t="s">
        <v>9</v>
      </c>
      <c r="B39" s="8" t="s">
        <v>177</v>
      </c>
      <c r="C39" s="10" t="s">
        <v>44</v>
      </c>
      <c r="D39" s="9" t="s">
        <v>11</v>
      </c>
      <c r="E39" s="16"/>
      <c r="F39" s="32"/>
      <c r="G39" s="35"/>
    </row>
    <row r="40" spans="1:7" ht="30" x14ac:dyDescent="0.25">
      <c r="A40" s="8" t="s">
        <v>9</v>
      </c>
      <c r="B40" s="8" t="s">
        <v>177</v>
      </c>
      <c r="C40" s="10" t="s">
        <v>45</v>
      </c>
      <c r="D40" s="9" t="s">
        <v>11</v>
      </c>
      <c r="E40" s="16"/>
      <c r="F40" s="32"/>
      <c r="G40" s="35"/>
    </row>
    <row r="41" spans="1:7" ht="30" x14ac:dyDescent="0.25">
      <c r="A41" s="8" t="s">
        <v>9</v>
      </c>
      <c r="B41" s="8" t="s">
        <v>177</v>
      </c>
      <c r="C41" s="10" t="s">
        <v>46</v>
      </c>
      <c r="D41" s="9" t="s">
        <v>11</v>
      </c>
      <c r="E41" s="16"/>
      <c r="F41" s="32"/>
      <c r="G41" s="35"/>
    </row>
    <row r="42" spans="1:7" ht="45" x14ac:dyDescent="0.25">
      <c r="A42" s="8" t="s">
        <v>9</v>
      </c>
      <c r="B42" s="8" t="s">
        <v>177</v>
      </c>
      <c r="C42" s="10" t="s">
        <v>47</v>
      </c>
      <c r="D42" s="9" t="s">
        <v>11</v>
      </c>
      <c r="E42" s="16"/>
      <c r="F42" s="32"/>
      <c r="G42" s="35"/>
    </row>
    <row r="43" spans="1:7" ht="30" x14ac:dyDescent="0.25">
      <c r="A43" s="8" t="s">
        <v>9</v>
      </c>
      <c r="B43" s="8" t="s">
        <v>177</v>
      </c>
      <c r="C43" s="10" t="s">
        <v>48</v>
      </c>
      <c r="D43" s="9" t="s">
        <v>11</v>
      </c>
      <c r="E43" s="16"/>
      <c r="F43" s="32"/>
      <c r="G43" s="35"/>
    </row>
    <row r="44" spans="1:7" ht="30" x14ac:dyDescent="0.25">
      <c r="A44" s="8" t="s">
        <v>9</v>
      </c>
      <c r="B44" s="8" t="s">
        <v>177</v>
      </c>
      <c r="C44" s="10" t="s">
        <v>49</v>
      </c>
      <c r="D44" s="9" t="s">
        <v>11</v>
      </c>
      <c r="E44" s="16"/>
      <c r="F44" s="32"/>
      <c r="G44" s="35"/>
    </row>
    <row r="45" spans="1:7" ht="30" x14ac:dyDescent="0.25">
      <c r="A45" s="8" t="s">
        <v>9</v>
      </c>
      <c r="B45" s="8" t="s">
        <v>177</v>
      </c>
      <c r="C45" s="10" t="s">
        <v>50</v>
      </c>
      <c r="D45" s="9" t="s">
        <v>11</v>
      </c>
      <c r="E45" s="16"/>
      <c r="F45" s="32"/>
      <c r="G45" s="35"/>
    </row>
    <row r="46" spans="1:7" ht="45" x14ac:dyDescent="0.25">
      <c r="A46" s="8" t="s">
        <v>9</v>
      </c>
      <c r="B46" s="8" t="s">
        <v>177</v>
      </c>
      <c r="C46" s="10" t="s">
        <v>51</v>
      </c>
      <c r="D46" s="9" t="s">
        <v>11</v>
      </c>
      <c r="E46" s="16"/>
      <c r="F46" s="32"/>
      <c r="G46" s="35"/>
    </row>
    <row r="47" spans="1:7" ht="30" x14ac:dyDescent="0.25">
      <c r="A47" s="8" t="s">
        <v>9</v>
      </c>
      <c r="B47" s="8" t="s">
        <v>177</v>
      </c>
      <c r="C47" s="10" t="s">
        <v>52</v>
      </c>
      <c r="D47" s="9" t="s">
        <v>11</v>
      </c>
      <c r="E47" s="16"/>
      <c r="F47" s="32"/>
      <c r="G47" s="35"/>
    </row>
    <row r="48" spans="1:7" ht="30" x14ac:dyDescent="0.25">
      <c r="A48" s="8" t="s">
        <v>9</v>
      </c>
      <c r="B48" s="8" t="s">
        <v>177</v>
      </c>
      <c r="C48" s="10" t="s">
        <v>53</v>
      </c>
      <c r="D48" s="9" t="s">
        <v>11</v>
      </c>
      <c r="E48" s="16"/>
      <c r="F48" s="32"/>
      <c r="G48" s="35"/>
    </row>
    <row r="49" spans="1:7" ht="30" x14ac:dyDescent="0.25">
      <c r="A49" s="8" t="s">
        <v>9</v>
      </c>
      <c r="B49" s="8" t="s">
        <v>177</v>
      </c>
      <c r="C49" s="10" t="s">
        <v>54</v>
      </c>
      <c r="D49" s="9" t="s">
        <v>11</v>
      </c>
      <c r="E49" s="16"/>
      <c r="F49" s="32"/>
      <c r="G49" s="35"/>
    </row>
    <row r="50" spans="1:7" ht="30" x14ac:dyDescent="0.25">
      <c r="A50" s="8" t="s">
        <v>9</v>
      </c>
      <c r="B50" s="8" t="s">
        <v>179</v>
      </c>
      <c r="C50" s="10" t="s">
        <v>55</v>
      </c>
      <c r="D50" s="10" t="s">
        <v>56</v>
      </c>
      <c r="E50" s="24">
        <v>4</v>
      </c>
      <c r="F50" s="32"/>
      <c r="G50" s="33"/>
    </row>
    <row r="51" spans="1:7" ht="45" x14ac:dyDescent="0.25">
      <c r="A51" s="8" t="s">
        <v>9</v>
      </c>
      <c r="B51" s="8" t="s">
        <v>179</v>
      </c>
      <c r="C51" s="10" t="s">
        <v>57</v>
      </c>
      <c r="D51" s="10" t="s">
        <v>56</v>
      </c>
      <c r="E51" s="24">
        <v>4</v>
      </c>
      <c r="F51" s="32"/>
      <c r="G51" s="33"/>
    </row>
    <row r="52" spans="1:7" ht="75" x14ac:dyDescent="0.25">
      <c r="A52" s="8" t="s">
        <v>9</v>
      </c>
      <c r="B52" s="8" t="s">
        <v>179</v>
      </c>
      <c r="C52" s="10" t="s">
        <v>58</v>
      </c>
      <c r="D52" s="10" t="s">
        <v>56</v>
      </c>
      <c r="E52" s="24">
        <v>4</v>
      </c>
      <c r="F52" s="32"/>
      <c r="G52" s="33"/>
    </row>
    <row r="53" spans="1:7" ht="30" x14ac:dyDescent="0.25">
      <c r="A53" s="8" t="s">
        <v>9</v>
      </c>
      <c r="B53" s="8" t="s">
        <v>179</v>
      </c>
      <c r="C53" s="10" t="s">
        <v>59</v>
      </c>
      <c r="D53" s="10" t="s">
        <v>56</v>
      </c>
      <c r="E53" s="24">
        <v>2</v>
      </c>
      <c r="F53" s="32"/>
      <c r="G53" s="33"/>
    </row>
    <row r="54" spans="1:7" ht="30" x14ac:dyDescent="0.25">
      <c r="A54" s="8" t="s">
        <v>9</v>
      </c>
      <c r="B54" s="8" t="s">
        <v>179</v>
      </c>
      <c r="C54" s="10" t="s">
        <v>60</v>
      </c>
      <c r="D54" s="10" t="s">
        <v>56</v>
      </c>
      <c r="E54" s="24">
        <v>1</v>
      </c>
      <c r="F54" s="32"/>
      <c r="G54" s="35"/>
    </row>
    <row r="55" spans="1:7" ht="30" x14ac:dyDescent="0.25">
      <c r="A55" s="8" t="s">
        <v>9</v>
      </c>
      <c r="B55" s="8" t="s">
        <v>179</v>
      </c>
      <c r="C55" s="10" t="s">
        <v>61</v>
      </c>
      <c r="D55" s="10" t="s">
        <v>56</v>
      </c>
      <c r="E55" s="24">
        <v>1</v>
      </c>
      <c r="F55" s="32"/>
      <c r="G55" s="35"/>
    </row>
    <row r="56" spans="1:7" ht="30" x14ac:dyDescent="0.25">
      <c r="A56" s="8" t="s">
        <v>9</v>
      </c>
      <c r="B56" s="8" t="s">
        <v>179</v>
      </c>
      <c r="C56" s="10" t="s">
        <v>62</v>
      </c>
      <c r="D56" s="10" t="s">
        <v>56</v>
      </c>
      <c r="E56" s="24">
        <v>1</v>
      </c>
      <c r="F56" s="32"/>
      <c r="G56" s="35"/>
    </row>
    <row r="57" spans="1:7" ht="30" x14ac:dyDescent="0.25">
      <c r="A57" s="8" t="s">
        <v>9</v>
      </c>
      <c r="B57" s="8" t="s">
        <v>179</v>
      </c>
      <c r="C57" s="10" t="s">
        <v>63</v>
      </c>
      <c r="D57" s="10" t="s">
        <v>56</v>
      </c>
      <c r="E57" s="24">
        <v>1</v>
      </c>
      <c r="F57" s="32"/>
      <c r="G57" s="35"/>
    </row>
    <row r="58" spans="1:7" ht="45" x14ac:dyDescent="0.25">
      <c r="A58" s="8" t="s">
        <v>9</v>
      </c>
      <c r="B58" s="8" t="s">
        <v>179</v>
      </c>
      <c r="C58" s="10" t="s">
        <v>64</v>
      </c>
      <c r="D58" s="10" t="s">
        <v>56</v>
      </c>
      <c r="E58" s="24">
        <v>4</v>
      </c>
      <c r="F58" s="32"/>
      <c r="G58" s="35"/>
    </row>
    <row r="59" spans="1:7" ht="75" x14ac:dyDescent="0.25">
      <c r="A59" s="8" t="s">
        <v>9</v>
      </c>
      <c r="B59" s="8" t="s">
        <v>179</v>
      </c>
      <c r="C59" s="10" t="s">
        <v>65</v>
      </c>
      <c r="D59" s="10" t="s">
        <v>56</v>
      </c>
      <c r="E59" s="24">
        <v>4</v>
      </c>
      <c r="F59" s="32"/>
      <c r="G59" s="35"/>
    </row>
    <row r="60" spans="1:7" ht="30" x14ac:dyDescent="0.25">
      <c r="A60" s="8" t="s">
        <v>9</v>
      </c>
      <c r="B60" s="8" t="s">
        <v>179</v>
      </c>
      <c r="C60" s="10" t="s">
        <v>66</v>
      </c>
      <c r="D60" s="10" t="s">
        <v>56</v>
      </c>
      <c r="E60" s="24">
        <v>1</v>
      </c>
      <c r="F60" s="32"/>
      <c r="G60" s="35"/>
    </row>
    <row r="61" spans="1:7" ht="93" customHeight="1" x14ac:dyDescent="0.25">
      <c r="A61" s="8" t="s">
        <v>9</v>
      </c>
      <c r="B61" s="8" t="s">
        <v>179</v>
      </c>
      <c r="C61" s="10" t="s">
        <v>67</v>
      </c>
      <c r="D61" s="10" t="s">
        <v>56</v>
      </c>
      <c r="E61" s="24">
        <v>1</v>
      </c>
      <c r="F61" s="32"/>
      <c r="G61" s="35"/>
    </row>
    <row r="62" spans="1:7" ht="30" x14ac:dyDescent="0.25">
      <c r="A62" s="10" t="s">
        <v>68</v>
      </c>
      <c r="B62" s="10" t="s">
        <v>178</v>
      </c>
      <c r="C62" s="10" t="s">
        <v>69</v>
      </c>
      <c r="D62" s="9" t="s">
        <v>11</v>
      </c>
      <c r="E62" s="16"/>
      <c r="F62" s="32"/>
      <c r="G62" s="36"/>
    </row>
    <row r="63" spans="1:7" ht="30" x14ac:dyDescent="0.25">
      <c r="A63" s="10" t="s">
        <v>68</v>
      </c>
      <c r="B63" s="10" t="s">
        <v>178</v>
      </c>
      <c r="C63" s="10" t="s">
        <v>70</v>
      </c>
      <c r="D63" s="9" t="s">
        <v>11</v>
      </c>
      <c r="E63" s="16"/>
      <c r="F63" s="32"/>
      <c r="G63" s="35"/>
    </row>
    <row r="64" spans="1:7" ht="30" x14ac:dyDescent="0.25">
      <c r="A64" s="10" t="s">
        <v>68</v>
      </c>
      <c r="B64" s="10" t="s">
        <v>178</v>
      </c>
      <c r="C64" s="10" t="s">
        <v>71</v>
      </c>
      <c r="D64" s="9" t="s">
        <v>11</v>
      </c>
      <c r="E64" s="16"/>
      <c r="F64" s="32"/>
      <c r="G64" s="35"/>
    </row>
    <row r="65" spans="1:7" ht="30" x14ac:dyDescent="0.25">
      <c r="A65" s="10" t="s">
        <v>68</v>
      </c>
      <c r="B65" s="10" t="s">
        <v>178</v>
      </c>
      <c r="C65" s="10" t="s">
        <v>72</v>
      </c>
      <c r="D65" s="9" t="s">
        <v>11</v>
      </c>
      <c r="E65" s="16"/>
      <c r="F65" s="32"/>
      <c r="G65" s="35"/>
    </row>
    <row r="66" spans="1:7" ht="75" x14ac:dyDescent="0.25">
      <c r="A66" s="10" t="s">
        <v>68</v>
      </c>
      <c r="B66" s="10" t="s">
        <v>178</v>
      </c>
      <c r="C66" s="10" t="s">
        <v>14</v>
      </c>
      <c r="D66" s="9" t="s">
        <v>11</v>
      </c>
      <c r="E66" s="16"/>
      <c r="F66" s="32"/>
      <c r="G66" s="35"/>
    </row>
    <row r="67" spans="1:7" ht="30" x14ac:dyDescent="0.25">
      <c r="A67" s="10" t="s">
        <v>68</v>
      </c>
      <c r="B67" s="10" t="s">
        <v>178</v>
      </c>
      <c r="C67" s="10" t="s">
        <v>73</v>
      </c>
      <c r="D67" s="9" t="s">
        <v>11</v>
      </c>
      <c r="E67" s="16"/>
      <c r="F67" s="32"/>
      <c r="G67" s="35"/>
    </row>
    <row r="68" spans="1:7" ht="30" x14ac:dyDescent="0.25">
      <c r="A68" s="10" t="s">
        <v>68</v>
      </c>
      <c r="B68" s="10" t="s">
        <v>178</v>
      </c>
      <c r="C68" s="10" t="s">
        <v>74</v>
      </c>
      <c r="D68" s="9" t="s">
        <v>11</v>
      </c>
      <c r="E68" s="16"/>
      <c r="F68" s="32"/>
      <c r="G68" s="35"/>
    </row>
    <row r="69" spans="1:7" ht="30" x14ac:dyDescent="0.25">
      <c r="A69" s="10" t="s">
        <v>68</v>
      </c>
      <c r="B69" s="10" t="s">
        <v>178</v>
      </c>
      <c r="C69" s="10" t="s">
        <v>75</v>
      </c>
      <c r="D69" s="11" t="s">
        <v>11</v>
      </c>
      <c r="E69" s="16"/>
      <c r="F69" s="32"/>
      <c r="G69" s="35"/>
    </row>
    <row r="70" spans="1:7" ht="30" x14ac:dyDescent="0.25">
      <c r="A70" s="10" t="s">
        <v>68</v>
      </c>
      <c r="B70" s="10" t="s">
        <v>178</v>
      </c>
      <c r="C70" s="10" t="s">
        <v>76</v>
      </c>
      <c r="D70" s="11" t="s">
        <v>11</v>
      </c>
      <c r="E70" s="16"/>
      <c r="F70" s="32"/>
      <c r="G70" s="35"/>
    </row>
    <row r="71" spans="1:7" ht="30" x14ac:dyDescent="0.25">
      <c r="A71" s="10" t="s">
        <v>68</v>
      </c>
      <c r="B71" s="10" t="s">
        <v>178</v>
      </c>
      <c r="C71" s="10" t="s">
        <v>77</v>
      </c>
      <c r="D71" s="11" t="s">
        <v>11</v>
      </c>
      <c r="E71" s="16"/>
      <c r="F71" s="32"/>
      <c r="G71" s="35"/>
    </row>
    <row r="72" spans="1:7" ht="57.75" x14ac:dyDescent="0.25">
      <c r="A72" s="10" t="s">
        <v>68</v>
      </c>
      <c r="B72" s="10" t="s">
        <v>178</v>
      </c>
      <c r="C72" s="14" t="s">
        <v>78</v>
      </c>
      <c r="D72" s="9" t="s">
        <v>11</v>
      </c>
      <c r="E72" s="16"/>
      <c r="F72" s="32"/>
      <c r="G72" s="35"/>
    </row>
    <row r="73" spans="1:7" ht="35.25" customHeight="1" x14ac:dyDescent="0.25">
      <c r="A73" s="10" t="s">
        <v>68</v>
      </c>
      <c r="B73" s="10" t="s">
        <v>178</v>
      </c>
      <c r="C73" s="14" t="s">
        <v>79</v>
      </c>
      <c r="D73" s="11" t="s">
        <v>11</v>
      </c>
      <c r="E73" s="25"/>
      <c r="F73" s="32"/>
      <c r="G73" s="35"/>
    </row>
    <row r="74" spans="1:7" ht="30" x14ac:dyDescent="0.25">
      <c r="A74" s="10" t="s">
        <v>68</v>
      </c>
      <c r="B74" s="10" t="s">
        <v>178</v>
      </c>
      <c r="C74" s="10" t="s">
        <v>80</v>
      </c>
      <c r="D74" s="9" t="s">
        <v>11</v>
      </c>
      <c r="E74" s="16"/>
      <c r="F74" s="32"/>
      <c r="G74" s="35"/>
    </row>
    <row r="75" spans="1:7" ht="30" x14ac:dyDescent="0.25">
      <c r="A75" s="10" t="s">
        <v>68</v>
      </c>
      <c r="B75" s="10" t="s">
        <v>178</v>
      </c>
      <c r="C75" s="10" t="s">
        <v>81</v>
      </c>
      <c r="D75" s="9" t="s">
        <v>11</v>
      </c>
      <c r="E75" s="16"/>
      <c r="F75" s="32"/>
      <c r="G75" s="35"/>
    </row>
    <row r="76" spans="1:7" ht="30" x14ac:dyDescent="0.25">
      <c r="A76" s="10" t="s">
        <v>68</v>
      </c>
      <c r="B76" s="10" t="s">
        <v>178</v>
      </c>
      <c r="C76" s="10" t="s">
        <v>75</v>
      </c>
      <c r="D76" s="9" t="s">
        <v>11</v>
      </c>
      <c r="E76" s="16"/>
      <c r="F76" s="32"/>
      <c r="G76" s="35"/>
    </row>
    <row r="77" spans="1:7" ht="30" x14ac:dyDescent="0.25">
      <c r="A77" s="10" t="s">
        <v>68</v>
      </c>
      <c r="B77" s="10" t="s">
        <v>178</v>
      </c>
      <c r="C77" s="10" t="s">
        <v>82</v>
      </c>
      <c r="D77" s="9" t="s">
        <v>11</v>
      </c>
      <c r="E77" s="16"/>
      <c r="F77" s="32"/>
      <c r="G77" s="35"/>
    </row>
    <row r="78" spans="1:7" ht="30" x14ac:dyDescent="0.25">
      <c r="A78" s="10" t="s">
        <v>68</v>
      </c>
      <c r="B78" s="10" t="s">
        <v>178</v>
      </c>
      <c r="C78" s="10" t="s">
        <v>83</v>
      </c>
      <c r="D78" s="9" t="s">
        <v>11</v>
      </c>
      <c r="E78" s="16"/>
      <c r="F78" s="32"/>
      <c r="G78" s="35"/>
    </row>
    <row r="79" spans="1:7" ht="30" x14ac:dyDescent="0.25">
      <c r="A79" s="10" t="s">
        <v>68</v>
      </c>
      <c r="B79" s="10" t="s">
        <v>178</v>
      </c>
      <c r="C79" s="10" t="s">
        <v>84</v>
      </c>
      <c r="D79" s="9" t="s">
        <v>11</v>
      </c>
      <c r="E79" s="16"/>
      <c r="F79" s="32"/>
      <c r="G79" s="35"/>
    </row>
    <row r="80" spans="1:7" ht="30" x14ac:dyDescent="0.25">
      <c r="A80" s="10" t="s">
        <v>68</v>
      </c>
      <c r="B80" s="10" t="s">
        <v>178</v>
      </c>
      <c r="C80" s="10" t="s">
        <v>85</v>
      </c>
      <c r="D80" s="9" t="s">
        <v>11</v>
      </c>
      <c r="E80" s="16"/>
      <c r="F80" s="32"/>
      <c r="G80" s="35"/>
    </row>
    <row r="81" spans="1:7" ht="45" x14ac:dyDescent="0.25">
      <c r="A81" s="10" t="s">
        <v>68</v>
      </c>
      <c r="B81" s="10" t="s">
        <v>178</v>
      </c>
      <c r="C81" s="12" t="s">
        <v>86</v>
      </c>
      <c r="D81" s="9" t="s">
        <v>11</v>
      </c>
      <c r="E81" s="18"/>
      <c r="F81" s="32"/>
      <c r="G81" s="35"/>
    </row>
    <row r="82" spans="1:7" ht="72.75" x14ac:dyDescent="0.25">
      <c r="A82" s="10" t="s">
        <v>68</v>
      </c>
      <c r="B82" s="10" t="s">
        <v>178</v>
      </c>
      <c r="C82" s="12" t="s">
        <v>87</v>
      </c>
      <c r="D82" s="9" t="s">
        <v>11</v>
      </c>
      <c r="E82" s="16"/>
      <c r="F82" s="32"/>
      <c r="G82" s="35"/>
    </row>
    <row r="83" spans="1:7" ht="116.25" x14ac:dyDescent="0.25">
      <c r="A83" s="10" t="s">
        <v>68</v>
      </c>
      <c r="B83" s="10" t="s">
        <v>178</v>
      </c>
      <c r="C83" s="12" t="s">
        <v>88</v>
      </c>
      <c r="D83" s="9" t="s">
        <v>11</v>
      </c>
      <c r="E83" s="16"/>
      <c r="F83" s="32"/>
      <c r="G83" s="35"/>
    </row>
    <row r="84" spans="1:7" ht="30" x14ac:dyDescent="0.25">
      <c r="A84" s="10" t="s">
        <v>68</v>
      </c>
      <c r="B84" s="10" t="s">
        <v>178</v>
      </c>
      <c r="C84" s="12" t="s">
        <v>89</v>
      </c>
      <c r="D84" s="9" t="s">
        <v>11</v>
      </c>
      <c r="E84" s="16"/>
      <c r="F84" s="32"/>
      <c r="G84" s="35"/>
    </row>
    <row r="85" spans="1:7" ht="72.75" x14ac:dyDescent="0.25">
      <c r="A85" s="10" t="s">
        <v>68</v>
      </c>
      <c r="B85" s="10" t="s">
        <v>178</v>
      </c>
      <c r="C85" s="12" t="s">
        <v>90</v>
      </c>
      <c r="D85" s="9" t="s">
        <v>11</v>
      </c>
      <c r="E85" s="16"/>
      <c r="F85" s="32"/>
      <c r="G85" s="35"/>
    </row>
    <row r="86" spans="1:7" ht="30" x14ac:dyDescent="0.25">
      <c r="A86" s="10" t="s">
        <v>68</v>
      </c>
      <c r="B86" s="10" t="s">
        <v>178</v>
      </c>
      <c r="C86" s="12" t="s">
        <v>91</v>
      </c>
      <c r="D86" s="9" t="s">
        <v>11</v>
      </c>
      <c r="E86" s="16"/>
      <c r="F86" s="32"/>
      <c r="G86" s="35"/>
    </row>
    <row r="87" spans="1:7" ht="73.5" x14ac:dyDescent="0.25">
      <c r="A87" s="10" t="s">
        <v>68</v>
      </c>
      <c r="B87" s="10" t="s">
        <v>178</v>
      </c>
      <c r="C87" s="12" t="s">
        <v>92</v>
      </c>
      <c r="D87" s="9" t="s">
        <v>11</v>
      </c>
      <c r="E87" s="16"/>
      <c r="F87" s="32"/>
      <c r="G87" s="35"/>
    </row>
    <row r="88" spans="1:7" ht="72" x14ac:dyDescent="0.25">
      <c r="A88" s="10" t="s">
        <v>68</v>
      </c>
      <c r="B88" s="10" t="s">
        <v>178</v>
      </c>
      <c r="C88" s="12" t="s">
        <v>93</v>
      </c>
      <c r="D88" s="9" t="s">
        <v>11</v>
      </c>
      <c r="E88" s="16"/>
      <c r="F88" s="32"/>
      <c r="G88" s="35"/>
    </row>
    <row r="89" spans="1:7" ht="30" x14ac:dyDescent="0.25">
      <c r="A89" s="10" t="s">
        <v>68</v>
      </c>
      <c r="B89" s="10" t="s">
        <v>178</v>
      </c>
      <c r="C89" s="12" t="s">
        <v>94</v>
      </c>
      <c r="D89" s="9" t="s">
        <v>11</v>
      </c>
      <c r="E89" s="16"/>
      <c r="F89" s="32"/>
      <c r="G89" s="35"/>
    </row>
    <row r="90" spans="1:7" ht="30" x14ac:dyDescent="0.25">
      <c r="A90" s="10" t="s">
        <v>68</v>
      </c>
      <c r="B90" s="10" t="s">
        <v>178</v>
      </c>
      <c r="C90" s="12" t="s">
        <v>95</v>
      </c>
      <c r="D90" s="9" t="s">
        <v>11</v>
      </c>
      <c r="E90" s="16"/>
      <c r="F90" s="32"/>
      <c r="G90" s="35"/>
    </row>
    <row r="91" spans="1:7" ht="30" x14ac:dyDescent="0.25">
      <c r="A91" s="10" t="s">
        <v>68</v>
      </c>
      <c r="B91" s="10" t="s">
        <v>178</v>
      </c>
      <c r="C91" s="12" t="s">
        <v>96</v>
      </c>
      <c r="D91" s="9" t="s">
        <v>11</v>
      </c>
      <c r="E91" s="16"/>
      <c r="F91" s="32"/>
      <c r="G91" s="35"/>
    </row>
    <row r="92" spans="1:7" ht="30" x14ac:dyDescent="0.25">
      <c r="A92" s="10" t="s">
        <v>68</v>
      </c>
      <c r="B92" s="10" t="s">
        <v>178</v>
      </c>
      <c r="C92" s="12" t="s">
        <v>97</v>
      </c>
      <c r="D92" s="9" t="s">
        <v>11</v>
      </c>
      <c r="E92" s="16"/>
      <c r="F92" s="32"/>
      <c r="G92" s="35"/>
    </row>
    <row r="93" spans="1:7" ht="30" x14ac:dyDescent="0.25">
      <c r="A93" s="10" t="s">
        <v>68</v>
      </c>
      <c r="B93" s="10" t="s">
        <v>178</v>
      </c>
      <c r="C93" s="12" t="s">
        <v>98</v>
      </c>
      <c r="D93" s="9" t="s">
        <v>11</v>
      </c>
      <c r="E93" s="16"/>
      <c r="F93" s="32"/>
      <c r="G93" s="35"/>
    </row>
    <row r="94" spans="1:7" ht="30" x14ac:dyDescent="0.25">
      <c r="A94" s="10" t="s">
        <v>68</v>
      </c>
      <c r="B94" s="10" t="s">
        <v>178</v>
      </c>
      <c r="C94" s="12" t="s">
        <v>99</v>
      </c>
      <c r="D94" s="9" t="s">
        <v>11</v>
      </c>
      <c r="E94" s="16"/>
      <c r="F94" s="32"/>
      <c r="G94" s="35"/>
    </row>
    <row r="95" spans="1:7" ht="30" x14ac:dyDescent="0.25">
      <c r="A95" s="10" t="s">
        <v>68</v>
      </c>
      <c r="B95" s="10" t="s">
        <v>178</v>
      </c>
      <c r="C95" s="12" t="s">
        <v>100</v>
      </c>
      <c r="D95" s="9" t="s">
        <v>11</v>
      </c>
      <c r="E95" s="16"/>
      <c r="F95" s="32"/>
      <c r="G95" s="35"/>
    </row>
    <row r="96" spans="1:7" ht="30" x14ac:dyDescent="0.25">
      <c r="A96" s="10" t="s">
        <v>68</v>
      </c>
      <c r="B96" s="10" t="s">
        <v>178</v>
      </c>
      <c r="C96" s="12" t="s">
        <v>101</v>
      </c>
      <c r="D96" s="9" t="s">
        <v>11</v>
      </c>
      <c r="E96" s="16"/>
      <c r="F96" s="32"/>
      <c r="G96" s="35"/>
    </row>
    <row r="97" spans="1:7" ht="30" x14ac:dyDescent="0.25">
      <c r="A97" s="10" t="s">
        <v>68</v>
      </c>
      <c r="B97" s="10" t="s">
        <v>178</v>
      </c>
      <c r="C97" s="12" t="s">
        <v>102</v>
      </c>
      <c r="D97" s="9" t="s">
        <v>11</v>
      </c>
      <c r="E97" s="16"/>
      <c r="F97" s="32"/>
      <c r="G97" s="35"/>
    </row>
    <row r="98" spans="1:7" ht="30" x14ac:dyDescent="0.25">
      <c r="A98" s="10" t="s">
        <v>68</v>
      </c>
      <c r="B98" s="10" t="s">
        <v>178</v>
      </c>
      <c r="C98" s="12" t="s">
        <v>98</v>
      </c>
      <c r="D98" s="9" t="s">
        <v>11</v>
      </c>
      <c r="E98" s="16"/>
      <c r="F98" s="32"/>
      <c r="G98" s="35"/>
    </row>
    <row r="99" spans="1:7" ht="30" x14ac:dyDescent="0.25">
      <c r="A99" s="10" t="s">
        <v>68</v>
      </c>
      <c r="B99" s="10" t="s">
        <v>178</v>
      </c>
      <c r="C99" s="12" t="s">
        <v>103</v>
      </c>
      <c r="D99" s="9" t="s">
        <v>11</v>
      </c>
      <c r="E99" s="16"/>
      <c r="F99" s="32"/>
      <c r="G99" s="35"/>
    </row>
    <row r="100" spans="1:7" ht="30" x14ac:dyDescent="0.25">
      <c r="A100" s="10" t="s">
        <v>68</v>
      </c>
      <c r="B100" s="10" t="s">
        <v>178</v>
      </c>
      <c r="C100" s="12" t="s">
        <v>104</v>
      </c>
      <c r="D100" s="9" t="s">
        <v>11</v>
      </c>
      <c r="E100" s="16"/>
      <c r="F100" s="32"/>
      <c r="G100" s="35"/>
    </row>
    <row r="101" spans="1:7" ht="30" x14ac:dyDescent="0.25">
      <c r="A101" s="10" t="s">
        <v>68</v>
      </c>
      <c r="B101" s="10" t="s">
        <v>178</v>
      </c>
      <c r="C101" s="12" t="s">
        <v>105</v>
      </c>
      <c r="D101" s="9" t="s">
        <v>11</v>
      </c>
      <c r="E101" s="16"/>
      <c r="F101" s="32"/>
      <c r="G101" s="35"/>
    </row>
    <row r="102" spans="1:7" ht="43.5" x14ac:dyDescent="0.25">
      <c r="A102" s="10" t="s">
        <v>68</v>
      </c>
      <c r="B102" s="10" t="s">
        <v>178</v>
      </c>
      <c r="C102" s="12" t="s">
        <v>106</v>
      </c>
      <c r="D102" s="9" t="s">
        <v>11</v>
      </c>
      <c r="E102" s="16"/>
      <c r="F102" s="32"/>
      <c r="G102" s="35"/>
    </row>
    <row r="103" spans="1:7" ht="30" x14ac:dyDescent="0.25">
      <c r="A103" s="10" t="s">
        <v>68</v>
      </c>
      <c r="B103" s="10" t="s">
        <v>178</v>
      </c>
      <c r="C103" s="12" t="s">
        <v>107</v>
      </c>
      <c r="D103" s="9" t="s">
        <v>11</v>
      </c>
      <c r="E103" s="16"/>
      <c r="F103" s="32"/>
      <c r="G103" s="35"/>
    </row>
    <row r="104" spans="1:7" ht="57.75" x14ac:dyDescent="0.25">
      <c r="A104" s="10" t="s">
        <v>68</v>
      </c>
      <c r="B104" s="10" t="s">
        <v>178</v>
      </c>
      <c r="C104" s="12" t="s">
        <v>108</v>
      </c>
      <c r="D104" s="9" t="s">
        <v>11</v>
      </c>
      <c r="E104" s="16"/>
      <c r="F104" s="32"/>
      <c r="G104" s="35"/>
    </row>
    <row r="105" spans="1:7" ht="30" x14ac:dyDescent="0.25">
      <c r="A105" s="10" t="s">
        <v>68</v>
      </c>
      <c r="B105" s="10" t="s">
        <v>178</v>
      </c>
      <c r="C105" s="12" t="s">
        <v>109</v>
      </c>
      <c r="D105" s="9" t="s">
        <v>11</v>
      </c>
      <c r="E105" s="16"/>
      <c r="F105" s="32"/>
      <c r="G105" s="35"/>
    </row>
    <row r="106" spans="1:7" ht="30" x14ac:dyDescent="0.25">
      <c r="A106" s="10" t="s">
        <v>68</v>
      </c>
      <c r="B106" s="10" t="s">
        <v>178</v>
      </c>
      <c r="C106" s="12" t="s">
        <v>110</v>
      </c>
      <c r="D106" s="9" t="s">
        <v>11</v>
      </c>
      <c r="E106" s="16"/>
      <c r="F106" s="32"/>
      <c r="G106" s="35"/>
    </row>
    <row r="107" spans="1:7" ht="43.5" x14ac:dyDescent="0.25">
      <c r="A107" s="10" t="s">
        <v>68</v>
      </c>
      <c r="B107" s="10" t="s">
        <v>178</v>
      </c>
      <c r="C107" s="12" t="s">
        <v>111</v>
      </c>
      <c r="D107" s="9" t="s">
        <v>11</v>
      </c>
      <c r="E107" s="16"/>
      <c r="F107" s="32"/>
      <c r="G107" s="35"/>
    </row>
    <row r="108" spans="1:7" ht="30" x14ac:dyDescent="0.25">
      <c r="A108" s="10" t="s">
        <v>68</v>
      </c>
      <c r="B108" s="10" t="s">
        <v>178</v>
      </c>
      <c r="C108" s="12" t="s">
        <v>112</v>
      </c>
      <c r="D108" s="9" t="s">
        <v>11</v>
      </c>
      <c r="E108" s="16"/>
      <c r="F108" s="32"/>
      <c r="G108" s="35"/>
    </row>
    <row r="109" spans="1:7" ht="30" x14ac:dyDescent="0.25">
      <c r="A109" s="10" t="s">
        <v>68</v>
      </c>
      <c r="B109" s="10" t="s">
        <v>178</v>
      </c>
      <c r="C109" s="12" t="s">
        <v>113</v>
      </c>
      <c r="D109" s="9" t="s">
        <v>11</v>
      </c>
      <c r="E109" s="16"/>
      <c r="F109" s="32"/>
      <c r="G109" s="35"/>
    </row>
    <row r="110" spans="1:7" ht="30" x14ac:dyDescent="0.25">
      <c r="A110" s="10" t="s">
        <v>68</v>
      </c>
      <c r="B110" s="10" t="s">
        <v>178</v>
      </c>
      <c r="C110" s="12" t="s">
        <v>114</v>
      </c>
      <c r="D110" s="9" t="s">
        <v>11</v>
      </c>
      <c r="E110" s="16"/>
      <c r="F110" s="32"/>
      <c r="G110" s="35"/>
    </row>
    <row r="111" spans="1:7" ht="30" x14ac:dyDescent="0.25">
      <c r="A111" s="10" t="s">
        <v>68</v>
      </c>
      <c r="B111" s="10" t="s">
        <v>178</v>
      </c>
      <c r="C111" s="12" t="s">
        <v>115</v>
      </c>
      <c r="D111" s="9" t="s">
        <v>11</v>
      </c>
      <c r="E111" s="16"/>
      <c r="F111" s="32"/>
      <c r="G111" s="35"/>
    </row>
    <row r="112" spans="1:7" ht="30" x14ac:dyDescent="0.25">
      <c r="A112" s="10" t="s">
        <v>68</v>
      </c>
      <c r="B112" s="10" t="s">
        <v>178</v>
      </c>
      <c r="C112" s="12" t="s">
        <v>116</v>
      </c>
      <c r="D112" s="9" t="s">
        <v>11</v>
      </c>
      <c r="E112" s="16"/>
      <c r="F112" s="32"/>
      <c r="G112" s="35"/>
    </row>
    <row r="113" spans="1:7" ht="30" x14ac:dyDescent="0.25">
      <c r="A113" s="10" t="s">
        <v>68</v>
      </c>
      <c r="B113" s="10" t="s">
        <v>178</v>
      </c>
      <c r="C113" s="12" t="s">
        <v>117</v>
      </c>
      <c r="D113" s="9" t="s">
        <v>11</v>
      </c>
      <c r="E113" s="16"/>
      <c r="F113" s="32"/>
      <c r="G113" s="35"/>
    </row>
    <row r="114" spans="1:7" ht="30" x14ac:dyDescent="0.25">
      <c r="A114" s="10" t="s">
        <v>68</v>
      </c>
      <c r="B114" s="10" t="s">
        <v>178</v>
      </c>
      <c r="C114" s="12" t="s">
        <v>118</v>
      </c>
      <c r="D114" s="9" t="s">
        <v>11</v>
      </c>
      <c r="E114" s="16"/>
      <c r="F114" s="32"/>
      <c r="G114" s="35"/>
    </row>
    <row r="115" spans="1:7" ht="30" x14ac:dyDescent="0.25">
      <c r="A115" s="10" t="s">
        <v>68</v>
      </c>
      <c r="B115" s="10" t="s">
        <v>178</v>
      </c>
      <c r="C115" s="12" t="s">
        <v>119</v>
      </c>
      <c r="D115" s="9" t="s">
        <v>11</v>
      </c>
      <c r="E115" s="16"/>
      <c r="F115" s="32"/>
      <c r="G115" s="35"/>
    </row>
    <row r="116" spans="1:7" ht="30" x14ac:dyDescent="0.25">
      <c r="A116" s="10" t="s">
        <v>68</v>
      </c>
      <c r="B116" s="10" t="s">
        <v>178</v>
      </c>
      <c r="C116" s="12" t="s">
        <v>120</v>
      </c>
      <c r="D116" s="9" t="s">
        <v>11</v>
      </c>
      <c r="E116" s="16"/>
      <c r="F116" s="32"/>
      <c r="G116" s="35"/>
    </row>
    <row r="117" spans="1:7" ht="30" x14ac:dyDescent="0.25">
      <c r="A117" s="10" t="s">
        <v>68</v>
      </c>
      <c r="B117" s="10" t="s">
        <v>178</v>
      </c>
      <c r="C117" s="12" t="s">
        <v>121</v>
      </c>
      <c r="D117" s="9" t="s">
        <v>11</v>
      </c>
      <c r="E117" s="16"/>
      <c r="F117" s="32"/>
      <c r="G117" s="35"/>
    </row>
    <row r="118" spans="1:7" ht="30" x14ac:dyDescent="0.25">
      <c r="A118" s="10" t="s">
        <v>68</v>
      </c>
      <c r="B118" s="10" t="s">
        <v>178</v>
      </c>
      <c r="C118" s="12" t="s">
        <v>122</v>
      </c>
      <c r="D118" s="9" t="s">
        <v>11</v>
      </c>
      <c r="E118" s="16"/>
      <c r="F118" s="32"/>
      <c r="G118" s="35"/>
    </row>
    <row r="119" spans="1:7" ht="30" x14ac:dyDescent="0.25">
      <c r="A119" s="10" t="s">
        <v>68</v>
      </c>
      <c r="B119" s="10" t="s">
        <v>178</v>
      </c>
      <c r="C119" s="12" t="s">
        <v>123</v>
      </c>
      <c r="D119" s="9" t="s">
        <v>11</v>
      </c>
      <c r="E119" s="16"/>
      <c r="F119" s="32"/>
      <c r="G119" s="35"/>
    </row>
    <row r="120" spans="1:7" ht="30" x14ac:dyDescent="0.25">
      <c r="A120" s="10" t="s">
        <v>68</v>
      </c>
      <c r="B120" s="10" t="s">
        <v>178</v>
      </c>
      <c r="C120" s="12" t="s">
        <v>124</v>
      </c>
      <c r="D120" s="9" t="s">
        <v>11</v>
      </c>
      <c r="E120" s="16"/>
      <c r="F120" s="32"/>
      <c r="G120" s="35"/>
    </row>
    <row r="121" spans="1:7" ht="30" x14ac:dyDescent="0.25">
      <c r="A121" s="10" t="s">
        <v>68</v>
      </c>
      <c r="B121" s="10" t="s">
        <v>178</v>
      </c>
      <c r="C121" s="12" t="s">
        <v>125</v>
      </c>
      <c r="D121" s="9" t="s">
        <v>11</v>
      </c>
      <c r="E121" s="16"/>
      <c r="F121" s="32"/>
      <c r="G121" s="35"/>
    </row>
    <row r="122" spans="1:7" ht="45" x14ac:dyDescent="0.25">
      <c r="A122" s="10" t="s">
        <v>68</v>
      </c>
      <c r="B122" s="10" t="s">
        <v>180</v>
      </c>
      <c r="C122" s="10" t="s">
        <v>126</v>
      </c>
      <c r="D122" s="10" t="s">
        <v>56</v>
      </c>
      <c r="E122" s="24">
        <v>1</v>
      </c>
      <c r="F122" s="32"/>
      <c r="G122" s="35"/>
    </row>
    <row r="123" spans="1:7" ht="87" customHeight="1" x14ac:dyDescent="0.25">
      <c r="A123" s="10" t="s">
        <v>68</v>
      </c>
      <c r="B123" s="10" t="s">
        <v>180</v>
      </c>
      <c r="C123" s="10" t="s">
        <v>127</v>
      </c>
      <c r="D123" s="10" t="s">
        <v>56</v>
      </c>
      <c r="E123" s="24">
        <v>1</v>
      </c>
      <c r="F123" s="32"/>
      <c r="G123" s="35"/>
    </row>
    <row r="124" spans="1:7" ht="45" x14ac:dyDescent="0.25">
      <c r="A124" s="10" t="s">
        <v>68</v>
      </c>
      <c r="B124" s="10" t="s">
        <v>180</v>
      </c>
      <c r="C124" s="10" t="s">
        <v>128</v>
      </c>
      <c r="D124" s="10" t="s">
        <v>56</v>
      </c>
      <c r="E124" s="24">
        <v>1</v>
      </c>
      <c r="F124" s="32"/>
      <c r="G124" s="35"/>
    </row>
    <row r="125" spans="1:7" ht="30" x14ac:dyDescent="0.25">
      <c r="A125" s="10" t="s">
        <v>68</v>
      </c>
      <c r="B125" s="10" t="s">
        <v>180</v>
      </c>
      <c r="C125" s="14" t="s">
        <v>129</v>
      </c>
      <c r="D125" s="13" t="s">
        <v>56</v>
      </c>
      <c r="E125" s="17">
        <v>4</v>
      </c>
      <c r="F125" s="32"/>
      <c r="G125" s="35"/>
    </row>
    <row r="126" spans="1:7" ht="30" x14ac:dyDescent="0.25">
      <c r="A126" s="10" t="s">
        <v>68</v>
      </c>
      <c r="B126" s="10" t="s">
        <v>180</v>
      </c>
      <c r="C126" s="14" t="s">
        <v>130</v>
      </c>
      <c r="D126" s="13" t="s">
        <v>56</v>
      </c>
      <c r="E126" s="17">
        <v>1</v>
      </c>
      <c r="F126" s="32"/>
      <c r="G126" s="35"/>
    </row>
    <row r="127" spans="1:7" ht="30" x14ac:dyDescent="0.25">
      <c r="A127" s="10" t="s">
        <v>68</v>
      </c>
      <c r="B127" s="10" t="s">
        <v>180</v>
      </c>
      <c r="C127" s="14" t="s">
        <v>131</v>
      </c>
      <c r="D127" s="9" t="s">
        <v>56</v>
      </c>
      <c r="E127" s="17">
        <v>4</v>
      </c>
      <c r="F127" s="32"/>
      <c r="G127" s="35"/>
    </row>
    <row r="128" spans="1:7" ht="30" x14ac:dyDescent="0.25">
      <c r="A128" s="10" t="s">
        <v>68</v>
      </c>
      <c r="B128" s="10" t="s">
        <v>180</v>
      </c>
      <c r="C128" s="14" t="s">
        <v>132</v>
      </c>
      <c r="D128" s="9" t="s">
        <v>56</v>
      </c>
      <c r="E128" s="17">
        <v>3</v>
      </c>
      <c r="F128" s="32"/>
      <c r="G128" s="35"/>
    </row>
    <row r="129" spans="1:7" ht="30" x14ac:dyDescent="0.25">
      <c r="A129" s="10" t="s">
        <v>68</v>
      </c>
      <c r="B129" s="10" t="s">
        <v>180</v>
      </c>
      <c r="C129" s="14" t="s">
        <v>133</v>
      </c>
      <c r="D129" s="9" t="s">
        <v>56</v>
      </c>
      <c r="E129" s="17">
        <v>2</v>
      </c>
      <c r="F129" s="32"/>
      <c r="G129" s="35"/>
    </row>
    <row r="130" spans="1:7" ht="43.5" x14ac:dyDescent="0.25">
      <c r="A130" s="10" t="s">
        <v>68</v>
      </c>
      <c r="B130" s="10" t="s">
        <v>180</v>
      </c>
      <c r="C130" s="14" t="s">
        <v>134</v>
      </c>
      <c r="D130" s="9" t="s">
        <v>56</v>
      </c>
      <c r="E130" s="17">
        <v>4</v>
      </c>
      <c r="F130" s="32"/>
      <c r="G130" s="35"/>
    </row>
    <row r="131" spans="1:7" ht="30" x14ac:dyDescent="0.25">
      <c r="A131" s="10" t="s">
        <v>68</v>
      </c>
      <c r="B131" s="10" t="s">
        <v>180</v>
      </c>
      <c r="C131" s="14" t="s">
        <v>135</v>
      </c>
      <c r="D131" s="9" t="s">
        <v>56</v>
      </c>
      <c r="E131" s="17">
        <v>1</v>
      </c>
      <c r="F131" s="32"/>
      <c r="G131" s="35"/>
    </row>
    <row r="132" spans="1:7" ht="43.5" x14ac:dyDescent="0.25">
      <c r="A132" s="10" t="s">
        <v>68</v>
      </c>
      <c r="B132" s="10" t="s">
        <v>180</v>
      </c>
      <c r="C132" s="14" t="s">
        <v>136</v>
      </c>
      <c r="D132" s="9" t="s">
        <v>56</v>
      </c>
      <c r="E132" s="17">
        <v>4</v>
      </c>
      <c r="F132" s="32"/>
      <c r="G132" s="35"/>
    </row>
    <row r="133" spans="1:7" ht="30" x14ac:dyDescent="0.25">
      <c r="A133" s="10" t="s">
        <v>68</v>
      </c>
      <c r="B133" s="10" t="s">
        <v>180</v>
      </c>
      <c r="C133" s="14" t="s">
        <v>137</v>
      </c>
      <c r="D133" s="9" t="s">
        <v>56</v>
      </c>
      <c r="E133" s="17">
        <v>3</v>
      </c>
      <c r="F133" s="32"/>
      <c r="G133" s="35"/>
    </row>
    <row r="134" spans="1:7" ht="35.25" customHeight="1" x14ac:dyDescent="0.25">
      <c r="A134" s="10" t="s">
        <v>68</v>
      </c>
      <c r="B134" s="10" t="s">
        <v>178</v>
      </c>
      <c r="C134" s="14" t="s">
        <v>138</v>
      </c>
      <c r="D134" s="11" t="s">
        <v>11</v>
      </c>
      <c r="E134" s="24">
        <v>2</v>
      </c>
      <c r="F134" s="32"/>
      <c r="G134" s="35"/>
    </row>
    <row r="135" spans="1:7" ht="46.5" customHeight="1" x14ac:dyDescent="0.25">
      <c r="A135" s="10" t="s">
        <v>68</v>
      </c>
      <c r="B135" s="10" t="s">
        <v>180</v>
      </c>
      <c r="C135" s="14" t="s">
        <v>139</v>
      </c>
      <c r="D135" s="11" t="s">
        <v>56</v>
      </c>
      <c r="E135" s="24">
        <v>4</v>
      </c>
      <c r="F135" s="32"/>
      <c r="G135" s="35"/>
    </row>
    <row r="136" spans="1:7" ht="35.25" customHeight="1" x14ac:dyDescent="0.25">
      <c r="A136" s="10" t="s">
        <v>68</v>
      </c>
      <c r="B136" s="10" t="s">
        <v>180</v>
      </c>
      <c r="C136" s="14" t="s">
        <v>140</v>
      </c>
      <c r="D136" s="11" t="s">
        <v>56</v>
      </c>
      <c r="E136" s="24">
        <v>3</v>
      </c>
      <c r="F136" s="32"/>
      <c r="G136" s="35"/>
    </row>
    <row r="137" spans="1:7" ht="130.5" customHeight="1" x14ac:dyDescent="0.25">
      <c r="A137" s="10" t="s">
        <v>68</v>
      </c>
      <c r="B137" s="10" t="s">
        <v>180</v>
      </c>
      <c r="C137" s="14" t="s">
        <v>141</v>
      </c>
      <c r="D137" s="11" t="s">
        <v>56</v>
      </c>
      <c r="E137" s="19">
        <v>4</v>
      </c>
      <c r="F137" s="32"/>
      <c r="G137" s="37"/>
    </row>
    <row r="138" spans="1:7" ht="35.25" customHeight="1" x14ac:dyDescent="0.25">
      <c r="A138" s="10" t="s">
        <v>68</v>
      </c>
      <c r="B138" s="10" t="s">
        <v>180</v>
      </c>
      <c r="C138" s="14" t="s">
        <v>142</v>
      </c>
      <c r="D138" s="11" t="s">
        <v>56</v>
      </c>
      <c r="E138" s="24">
        <v>1</v>
      </c>
      <c r="F138" s="32"/>
      <c r="G138" s="37"/>
    </row>
    <row r="139" spans="1:7" ht="35.25" customHeight="1" x14ac:dyDescent="0.25">
      <c r="A139" s="10" t="s">
        <v>68</v>
      </c>
      <c r="B139" s="10" t="s">
        <v>180</v>
      </c>
      <c r="C139" s="14" t="s">
        <v>143</v>
      </c>
      <c r="D139" s="11" t="s">
        <v>56</v>
      </c>
      <c r="E139" s="24">
        <v>4</v>
      </c>
      <c r="F139" s="32"/>
      <c r="G139" s="35"/>
    </row>
    <row r="140" spans="1:7" ht="43.5" customHeight="1" x14ac:dyDescent="0.25">
      <c r="A140" s="10" t="s">
        <v>68</v>
      </c>
      <c r="B140" s="10" t="s">
        <v>180</v>
      </c>
      <c r="C140" s="14" t="s">
        <v>144</v>
      </c>
      <c r="D140" s="10" t="s">
        <v>56</v>
      </c>
      <c r="E140" s="24">
        <v>4</v>
      </c>
      <c r="F140" s="32"/>
      <c r="G140" s="35"/>
    </row>
    <row r="141" spans="1:7" ht="35.25" customHeight="1" x14ac:dyDescent="0.25">
      <c r="A141" s="10" t="s">
        <v>68</v>
      </c>
      <c r="B141" s="10" t="s">
        <v>180</v>
      </c>
      <c r="C141" s="14" t="s">
        <v>145</v>
      </c>
      <c r="D141" s="10" t="s">
        <v>56</v>
      </c>
      <c r="E141" s="24">
        <v>4</v>
      </c>
      <c r="F141" s="32"/>
      <c r="G141" s="35"/>
    </row>
    <row r="142" spans="1:7" ht="79.5" customHeight="1" x14ac:dyDescent="0.25">
      <c r="A142" s="10" t="s">
        <v>68</v>
      </c>
      <c r="B142" s="10" t="s">
        <v>180</v>
      </c>
      <c r="C142" s="14" t="s">
        <v>146</v>
      </c>
      <c r="D142" s="10" t="s">
        <v>56</v>
      </c>
      <c r="E142" s="24">
        <v>1</v>
      </c>
      <c r="F142" s="32"/>
      <c r="G142" s="35"/>
    </row>
    <row r="143" spans="1:7" ht="35.25" customHeight="1" x14ac:dyDescent="0.25">
      <c r="A143" s="10" t="s">
        <v>68</v>
      </c>
      <c r="B143" s="10" t="s">
        <v>180</v>
      </c>
      <c r="C143" s="14" t="s">
        <v>147</v>
      </c>
      <c r="D143" s="10" t="s">
        <v>56</v>
      </c>
      <c r="E143" s="24">
        <v>4</v>
      </c>
      <c r="F143" s="32"/>
      <c r="G143" s="35"/>
    </row>
    <row r="144" spans="1:7" ht="35.25" customHeight="1" x14ac:dyDescent="0.25">
      <c r="A144" s="10" t="s">
        <v>68</v>
      </c>
      <c r="B144" s="10" t="s">
        <v>180</v>
      </c>
      <c r="C144" s="14" t="s">
        <v>148</v>
      </c>
      <c r="D144" s="10" t="s">
        <v>56</v>
      </c>
      <c r="E144" s="24">
        <v>2</v>
      </c>
      <c r="F144" s="32"/>
      <c r="G144" s="35"/>
    </row>
    <row r="145" spans="1:7" ht="35.25" customHeight="1" x14ac:dyDescent="0.25">
      <c r="A145" s="10" t="s">
        <v>68</v>
      </c>
      <c r="B145" s="10" t="s">
        <v>180</v>
      </c>
      <c r="C145" s="14" t="s">
        <v>149</v>
      </c>
      <c r="D145" s="10" t="s">
        <v>56</v>
      </c>
      <c r="E145" s="24">
        <v>1</v>
      </c>
      <c r="F145" s="32"/>
      <c r="G145" s="35"/>
    </row>
    <row r="146" spans="1:7" ht="51" customHeight="1" x14ac:dyDescent="0.25">
      <c r="A146" s="10" t="s">
        <v>68</v>
      </c>
      <c r="B146" s="10" t="s">
        <v>180</v>
      </c>
      <c r="C146" s="14" t="s">
        <v>150</v>
      </c>
      <c r="D146" s="10" t="s">
        <v>56</v>
      </c>
      <c r="E146" s="19">
        <v>6</v>
      </c>
      <c r="F146" s="32"/>
      <c r="G146" s="35"/>
    </row>
    <row r="147" spans="1:7" ht="71.099999999999994" customHeight="1" x14ac:dyDescent="0.25">
      <c r="A147" s="10" t="s">
        <v>68</v>
      </c>
      <c r="B147" s="10" t="s">
        <v>180</v>
      </c>
      <c r="C147" s="14" t="s">
        <v>151</v>
      </c>
      <c r="D147" s="10" t="s">
        <v>56</v>
      </c>
      <c r="E147" s="19">
        <v>1</v>
      </c>
      <c r="F147" s="32"/>
      <c r="G147" s="35"/>
    </row>
    <row r="148" spans="1:7" ht="71.099999999999994" customHeight="1" x14ac:dyDescent="0.25">
      <c r="A148" s="10" t="s">
        <v>68</v>
      </c>
      <c r="B148" s="10" t="s">
        <v>180</v>
      </c>
      <c r="C148" s="14" t="s">
        <v>152</v>
      </c>
      <c r="D148" s="10" t="s">
        <v>56</v>
      </c>
      <c r="E148" s="19">
        <v>6</v>
      </c>
      <c r="F148" s="32"/>
      <c r="G148" s="35"/>
    </row>
    <row r="149" spans="1:7" ht="62.45" customHeight="1" x14ac:dyDescent="0.25">
      <c r="A149" s="10" t="s">
        <v>68</v>
      </c>
      <c r="B149" s="10" t="s">
        <v>180</v>
      </c>
      <c r="C149" s="14" t="s">
        <v>153</v>
      </c>
      <c r="D149" s="10" t="s">
        <v>56</v>
      </c>
      <c r="E149" s="19">
        <v>6</v>
      </c>
      <c r="F149" s="32"/>
      <c r="G149" s="35"/>
    </row>
    <row r="150" spans="1:7" ht="62.45" customHeight="1" x14ac:dyDescent="0.25">
      <c r="A150" s="10" t="s">
        <v>68</v>
      </c>
      <c r="B150" s="10" t="s">
        <v>180</v>
      </c>
      <c r="C150" s="14" t="s">
        <v>154</v>
      </c>
      <c r="D150" s="10" t="s">
        <v>56</v>
      </c>
      <c r="E150" s="19">
        <v>6</v>
      </c>
      <c r="F150" s="32"/>
      <c r="G150" s="35"/>
    </row>
    <row r="151" spans="1:7" ht="62.45" customHeight="1" x14ac:dyDescent="0.25">
      <c r="A151" s="10" t="s">
        <v>68</v>
      </c>
      <c r="B151" s="10" t="s">
        <v>180</v>
      </c>
      <c r="C151" s="14" t="s">
        <v>155</v>
      </c>
      <c r="D151" s="10" t="s">
        <v>56</v>
      </c>
      <c r="E151" s="19">
        <v>6</v>
      </c>
      <c r="F151" s="32"/>
      <c r="G151" s="35"/>
    </row>
    <row r="152" spans="1:7" ht="62.45" customHeight="1" x14ac:dyDescent="0.25">
      <c r="A152" s="10" t="s">
        <v>68</v>
      </c>
      <c r="B152" s="10" t="s">
        <v>180</v>
      </c>
      <c r="C152" s="14" t="s">
        <v>156</v>
      </c>
      <c r="D152" s="10" t="s">
        <v>56</v>
      </c>
      <c r="E152" s="19">
        <v>6</v>
      </c>
      <c r="F152" s="32"/>
      <c r="G152" s="35"/>
    </row>
    <row r="153" spans="1:7" ht="62.45" customHeight="1" x14ac:dyDescent="0.25">
      <c r="A153" s="10" t="s">
        <v>68</v>
      </c>
      <c r="B153" s="10" t="s">
        <v>180</v>
      </c>
      <c r="C153" s="14" t="s">
        <v>157</v>
      </c>
      <c r="D153" s="10" t="s">
        <v>56</v>
      </c>
      <c r="E153" s="19">
        <v>6</v>
      </c>
      <c r="F153" s="32"/>
      <c r="G153" s="37"/>
    </row>
    <row r="154" spans="1:7" ht="62.45" customHeight="1" x14ac:dyDescent="0.25">
      <c r="A154" s="10" t="s">
        <v>68</v>
      </c>
      <c r="B154" s="10" t="s">
        <v>180</v>
      </c>
      <c r="C154" s="27" t="s">
        <v>158</v>
      </c>
      <c r="D154" s="10" t="s">
        <v>56</v>
      </c>
      <c r="E154" s="19">
        <v>6</v>
      </c>
      <c r="F154" s="32"/>
      <c r="G154" s="37"/>
    </row>
    <row r="155" spans="1:7" ht="57.75" x14ac:dyDescent="0.25">
      <c r="A155" s="10" t="s">
        <v>68</v>
      </c>
      <c r="B155" s="10" t="s">
        <v>180</v>
      </c>
      <c r="C155" s="14" t="s">
        <v>159</v>
      </c>
      <c r="D155" s="10" t="s">
        <v>56</v>
      </c>
      <c r="E155" s="19">
        <v>6</v>
      </c>
      <c r="F155" s="32"/>
      <c r="G155" s="37"/>
    </row>
    <row r="156" spans="1:7" ht="62.45" customHeight="1" x14ac:dyDescent="0.25">
      <c r="A156" s="10" t="s">
        <v>68</v>
      </c>
      <c r="B156" s="10" t="s">
        <v>180</v>
      </c>
      <c r="C156" s="14" t="s">
        <v>160</v>
      </c>
      <c r="D156" s="10" t="s">
        <v>56</v>
      </c>
      <c r="E156" s="19">
        <v>6</v>
      </c>
      <c r="F156" s="32"/>
      <c r="G156" s="37"/>
    </row>
    <row r="157" spans="1:7" ht="62.45" customHeight="1" x14ac:dyDescent="0.25">
      <c r="A157" s="10" t="s">
        <v>68</v>
      </c>
      <c r="B157" s="10" t="s">
        <v>180</v>
      </c>
      <c r="C157" s="14" t="s">
        <v>161</v>
      </c>
      <c r="D157" s="10" t="s">
        <v>56</v>
      </c>
      <c r="E157" s="19">
        <v>6</v>
      </c>
      <c r="F157" s="32"/>
      <c r="G157" s="37"/>
    </row>
    <row r="158" spans="1:7" ht="62.45" customHeight="1" x14ac:dyDescent="0.25">
      <c r="A158" s="10" t="s">
        <v>68</v>
      </c>
      <c r="B158" s="10" t="s">
        <v>180</v>
      </c>
      <c r="C158" s="14" t="s">
        <v>173</v>
      </c>
      <c r="D158" s="10" t="s">
        <v>56</v>
      </c>
      <c r="E158" s="19">
        <v>6</v>
      </c>
      <c r="F158" s="32"/>
      <c r="G158" s="38"/>
    </row>
  </sheetData>
  <sheetProtection algorithmName="SHA-512" hashValue="pcjJzP3pqpOOPiAFu++QMBvP2B69liz+yfHA7124ejPcsJEqgmAa4Y8/p+IXnNHdSXfYea2QfsBb20Kx9EO9Iw==" saltValue="MGhzNx2/ON88E/tA99/Tlw==" spinCount="100000" sheet="1" objects="1" scenarios="1" selectLockedCells="1"/>
  <protectedRanges>
    <protectedRange algorithmName="SHA-512" hashValue="IJMJUqrNUbGtz7EacQMWiVA9ww6CD4HPXhuqwaGOCqODmCsjAZrIgSbnS0A2kxQgAA4Sc1u5F3SddvgNu9ZkMQ==" saltValue="UUFk0Sc2Owv2CdEGsy+XKA==" spinCount="100000" sqref="F6 G6:G158 F8:F158" name="Range1"/>
  </protectedRanges>
  <mergeCells count="3">
    <mergeCell ref="A1:E2"/>
    <mergeCell ref="F1:G1"/>
    <mergeCell ref="F2:G3"/>
  </mergeCells>
  <conditionalFormatting sqref="D4:D158">
    <cfRule type="cellIs" dxfId="12" priority="9" operator="equal">
      <formula>"CAN"</formula>
    </cfRule>
    <cfRule type="cellIs" dxfId="11" priority="10" operator="equal">
      <formula>"MUST"</formula>
    </cfRule>
  </conditionalFormatting>
  <conditionalFormatting sqref="E6:E49 E62:E72 E74:E133">
    <cfRule type="cellIs" dxfId="10" priority="11" stopIfTrue="1" operator="equal">
      <formula>"mittel"</formula>
    </cfRule>
    <cfRule type="cellIs" dxfId="9" priority="12" stopIfTrue="1" operator="equal">
      <formula>"hoch"</formula>
    </cfRule>
    <cfRule type="cellIs" dxfId="8" priority="13" stopIfTrue="1" operator="equal">
      <formula>"niedrig"</formula>
    </cfRule>
  </conditionalFormatting>
  <conditionalFormatting sqref="E36:E46">
    <cfRule type="cellIs" dxfId="7" priority="3" stopIfTrue="1" operator="equal">
      <formula>"mittel"</formula>
    </cfRule>
    <cfRule type="cellIs" dxfId="6" priority="4" stopIfTrue="1" operator="equal">
      <formula>"hoch"</formula>
    </cfRule>
    <cfRule type="cellIs" dxfId="5" priority="5" stopIfTrue="1" operator="equal">
      <formula>"niedrig"</formula>
    </cfRule>
  </conditionalFormatting>
  <pageMargins left="0.7" right="0.7" top="0.75" bottom="0.75" header="0" footer="0"/>
  <pageSetup paperSize="9" orientation="portrait" r:id="rId1"/>
  <extLst>
    <ext xmlns:x14="http://schemas.microsoft.com/office/spreadsheetml/2009/9/main" uri="{CCE6A557-97BC-4b89-ADB6-D9C93CAAB3DF}">
      <x14:dataValidations xmlns:xm="http://schemas.microsoft.com/office/excel/2006/main" count="5">
        <x14:dataValidation type="list" allowBlank="1" showErrorMessage="1" xr:uid="{00000000-0002-0000-0000-000001000000}">
          <x14:formula1>
            <xm:f>'Dropdown list'!$A$2:$A$7</xm:f>
          </x14:formula1>
          <xm:sqref>E6:E158</xm:sqref>
        </x14:dataValidation>
        <x14:dataValidation type="list" allowBlank="1" showErrorMessage="1" xr:uid="{00000000-0002-0000-0000-000002000000}">
          <x14:formula1>
            <xm:f>'Dropdown list'!$D$3:$D$5</xm:f>
          </x14:formula1>
          <xm:sqref>D6:D158</xm:sqref>
        </x14:dataValidation>
        <x14:dataValidation type="list" allowBlank="1" showInputMessage="1" showErrorMessage="1" xr:uid="{5DA78458-699D-4111-A997-215F4F618EA9}">
          <x14:formula1>
            <xm:f>'Dropdown list'!$F$2:$F$5</xm:f>
          </x14:formula1>
          <xm:sqref>B1:B3 B5:B1048576</xm:sqref>
        </x14:dataValidation>
        <x14:dataValidation type="list" allowBlank="1" showInputMessage="1" showErrorMessage="1" xr:uid="{11038E75-66CB-4ECF-BD83-194C83A5C785}">
          <x14:formula1>
            <xm:f>'Dropdown list'!$E$2:$E$3</xm:f>
          </x14:formula1>
          <xm:sqref>A3:A1048576</xm:sqref>
        </x14:dataValidation>
        <x14:dataValidation type="list" allowBlank="1" showErrorMessage="1" xr:uid="{00000000-0002-0000-0000-000000000000}">
          <x14:formula1>
            <xm:f>'Dropdown list'!$C$3:$C$4</xm:f>
          </x14:formula1>
          <xm:sqref>F8:F158 F6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419BC-CC8C-44DE-A145-454308A51B3B}">
  <dimension ref="A1:B6"/>
  <sheetViews>
    <sheetView workbookViewId="0">
      <selection activeCell="B6" sqref="B6"/>
    </sheetView>
  </sheetViews>
  <sheetFormatPr baseColWidth="10" defaultColWidth="9.140625" defaultRowHeight="15" x14ac:dyDescent="0.25"/>
  <cols>
    <col min="1" max="1" width="56.85546875" bestFit="1" customWidth="1"/>
    <col min="2" max="2" width="8.140625" customWidth="1"/>
  </cols>
  <sheetData>
    <row r="1" spans="1:2" x14ac:dyDescent="0.25">
      <c r="A1" s="28" t="s">
        <v>162</v>
      </c>
      <c r="B1" s="28">
        <f>COUNTIFS('Assessment against criteria'!A6:A158,"Project Monitoring",'Assessment against criteria'!D6:D158,"CAN")</f>
        <v>12</v>
      </c>
    </row>
    <row r="2" spans="1:2" x14ac:dyDescent="0.25">
      <c r="A2" s="28" t="s">
        <v>163</v>
      </c>
      <c r="B2" s="28">
        <f>COUNTIFS('Assessment against criteria'!A6:A158,"Event Management",'Assessment against criteria'!D6:D158,"CAN")</f>
        <v>36</v>
      </c>
    </row>
    <row r="3" spans="1:2" x14ac:dyDescent="0.25">
      <c r="A3" s="28" t="s">
        <v>164</v>
      </c>
      <c r="B3" s="28">
        <f>COUNTIF('Assessment against criteria'!D6:D158, "CAN")</f>
        <v>48</v>
      </c>
    </row>
    <row r="4" spans="1:2" x14ac:dyDescent="0.25">
      <c r="A4" s="29" t="s">
        <v>165</v>
      </c>
      <c r="B4" s="30">
        <f>SUM('Assessment against criteria'!E6:E158)</f>
        <v>164</v>
      </c>
    </row>
    <row r="5" spans="1:2" x14ac:dyDescent="0.25">
      <c r="A5" s="29" t="s">
        <v>166</v>
      </c>
      <c r="B5" s="30">
        <f>SUMIF('Assessment against criteria'!F6:F158,"Yes",'Assessment against criteria'!E6:E158)</f>
        <v>0</v>
      </c>
    </row>
    <row r="6" spans="1:2" x14ac:dyDescent="0.25">
      <c r="A6" s="29" t="s">
        <v>167</v>
      </c>
      <c r="B6" s="31">
        <f>(B5/B4)*10</f>
        <v>0</v>
      </c>
    </row>
  </sheetData>
  <conditionalFormatting sqref="A4:A6">
    <cfRule type="cellIs" dxfId="4" priority="1" operator="equal">
      <formula>"CAN"</formula>
    </cfRule>
    <cfRule type="cellIs" dxfId="3" priority="2" operator="equal">
      <formula>"MUST"</formula>
    </cfRule>
  </conditionalFormatting>
  <dataValidations count="1">
    <dataValidation allowBlank="1" showErrorMessage="1" sqref="A4:B6 B4 B5" xr:uid="{DC49FA97-71AD-45B5-9575-36D7B95DFBE8}"/>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ErrorMessage="1" xr:uid="{00000000-0002-0000-0000-000002000000}">
          <x14:formula1>
            <xm:f>'Dropdown list'!$D$3:$D$5</xm:f>
          </x14:formula1>
          <xm:sqref>A4:A6</xm:sqref>
        </x14:dataValidation>
        <x14:dataValidation type="list" allowBlank="1" showErrorMessage="1" xr:uid="{00000000-0002-0000-0000-000001000000}">
          <x14:formula1>
            <xm:f>'Dropdown list'!$A$2:$A$7</xm:f>
          </x14:formula1>
          <xm:sqref>B6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000"/>
  <sheetViews>
    <sheetView workbookViewId="0">
      <selection activeCell="F6" sqref="F6"/>
    </sheetView>
  </sheetViews>
  <sheetFormatPr baseColWidth="10" defaultColWidth="14.42578125" defaultRowHeight="15" customHeight="1" x14ac:dyDescent="0.25"/>
  <cols>
    <col min="1" max="1" width="11" customWidth="1"/>
    <col min="2" max="3" width="8.7109375" customWidth="1"/>
    <col min="4" max="4" width="24.42578125" customWidth="1"/>
    <col min="5" max="5" width="24.5703125" customWidth="1"/>
    <col min="6" max="26" width="8.7109375" customWidth="1"/>
  </cols>
  <sheetData>
    <row r="1" spans="1:6" ht="14.25" customHeight="1" x14ac:dyDescent="0.25">
      <c r="A1" s="23" t="s">
        <v>168</v>
      </c>
      <c r="E1" t="s">
        <v>2</v>
      </c>
      <c r="F1" t="s">
        <v>176</v>
      </c>
    </row>
    <row r="2" spans="1:6" ht="14.25" customHeight="1" x14ac:dyDescent="0.25">
      <c r="A2" s="23">
        <v>1</v>
      </c>
      <c r="C2" s="23" t="s">
        <v>168</v>
      </c>
      <c r="D2" s="23" t="s">
        <v>169</v>
      </c>
      <c r="E2" s="8" t="s">
        <v>9</v>
      </c>
      <c r="F2" t="s">
        <v>177</v>
      </c>
    </row>
    <row r="3" spans="1:6" ht="14.25" customHeight="1" x14ac:dyDescent="0.25">
      <c r="A3" s="23">
        <v>2</v>
      </c>
      <c r="C3" s="23" t="s">
        <v>170</v>
      </c>
      <c r="D3" s="1" t="s">
        <v>11</v>
      </c>
      <c r="E3" s="10" t="s">
        <v>68</v>
      </c>
      <c r="F3" t="s">
        <v>178</v>
      </c>
    </row>
    <row r="4" spans="1:6" ht="14.25" customHeight="1" x14ac:dyDescent="0.25">
      <c r="A4" s="23">
        <v>3</v>
      </c>
      <c r="C4" s="23" t="s">
        <v>171</v>
      </c>
      <c r="D4" s="2"/>
      <c r="F4" t="s">
        <v>179</v>
      </c>
    </row>
    <row r="5" spans="1:6" ht="14.25" customHeight="1" x14ac:dyDescent="0.25">
      <c r="A5" s="23">
        <v>4</v>
      </c>
      <c r="C5" s="23"/>
      <c r="D5" s="3" t="s">
        <v>56</v>
      </c>
      <c r="F5" t="s">
        <v>180</v>
      </c>
    </row>
    <row r="6" spans="1:6" ht="14.25" customHeight="1" x14ac:dyDescent="0.25">
      <c r="A6" s="23">
        <v>6</v>
      </c>
    </row>
    <row r="7" spans="1:6" ht="14.25" customHeight="1" x14ac:dyDescent="0.25">
      <c r="A7" s="23">
        <v>10</v>
      </c>
    </row>
    <row r="8" spans="1:6" ht="14.25" customHeight="1" x14ac:dyDescent="0.25">
      <c r="A8" s="4" t="s">
        <v>172</v>
      </c>
      <c r="B8" s="5" t="s">
        <v>170</v>
      </c>
      <c r="C8" s="6" t="s">
        <v>171</v>
      </c>
    </row>
    <row r="9" spans="1:6" ht="14.25" customHeight="1" x14ac:dyDescent="0.25"/>
    <row r="10" spans="1:6" ht="14.25" customHeight="1" x14ac:dyDescent="0.25"/>
    <row r="11" spans="1:6" ht="14.25" customHeight="1" x14ac:dyDescent="0.25"/>
    <row r="12" spans="1:6" ht="14.25" customHeight="1" x14ac:dyDescent="0.25"/>
    <row r="13" spans="1:6" ht="14.25" customHeight="1" x14ac:dyDescent="0.25"/>
    <row r="14" spans="1:6" ht="14.25" customHeight="1" x14ac:dyDescent="0.25"/>
    <row r="15" spans="1:6" ht="14.25" customHeight="1" x14ac:dyDescent="0.25"/>
    <row r="16" spans="1:6"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conditionalFormatting sqref="B8:C8">
    <cfRule type="cellIs" dxfId="2" priority="1" stopIfTrue="1" operator="equal">
      <formula>"mittel"</formula>
    </cfRule>
    <cfRule type="cellIs" dxfId="1" priority="2" stopIfTrue="1" operator="equal">
      <formula>"hoch"</formula>
    </cfRule>
    <cfRule type="cellIs" dxfId="0" priority="3" stopIfTrue="1" operator="equal">
      <formula>"niedrig"</formula>
    </cfRule>
  </conditionalFormatting>
  <dataValidations count="1">
    <dataValidation type="list" allowBlank="1" showErrorMessage="1" sqref="B8:C8" xr:uid="{00000000-0002-0000-0100-000000000000}">
      <formula1>$C$3:$C$5</formula1>
    </dataValidation>
  </dataValidations>
  <pageMargins left="0.7" right="0.7" top="0.75" bottom="0.75" header="0" footer="0"/>
  <pageSetup orientation="landscape"/>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62608d9-af4a-471f-81a2-9200a982bb81">
      <Terms xmlns="http://schemas.microsoft.com/office/infopath/2007/PartnerControls"/>
    </lcf76f155ced4ddcb4097134ff3c332f>
    <SharedWithUsers xmlns="c6c5dc98-f881-475a-9ec5-6d7f3ce3e64c">
      <UserInfo>
        <DisplayName>Abi Semaan, Roy GIZ LB</DisplayName>
        <AccountId>279</AccountId>
        <AccountType/>
      </UserInfo>
      <UserInfo>
        <DisplayName>Mohr, Carlos GIZ CL</DisplayName>
        <AccountId>114</AccountId>
        <AccountType/>
      </UserInfo>
    </SharedWithUsers>
    <Personasexternas xmlns="562608d9-af4a-471f-81a2-9200a982bb81" xsi:nil="true"/>
    <Personasexternasrelacionadasaldocumento xmlns="562608d9-af4a-471f-81a2-9200a982bb81" xsi:nil="true"/>
    <Tipodedocumento xmlns="562608d9-af4a-471f-81a2-9200a982bb81" xsi:nil="true"/>
    <Personasrelacionadasaldocumento xmlns="562608d9-af4a-471f-81a2-9200a982bb81">
      <UserInfo>
        <DisplayName/>
        <AccountId xsi:nil="true"/>
        <AccountType/>
      </UserInfo>
    </Personasrelacionadasaldocumento>
    <TaxCatchAll xmlns="c6c5dc98-f881-475a-9ec5-6d7f3ce3e64c" xsi:nil="true"/>
    <Fasedelproyecto xmlns="562608d9-af4a-471f-81a2-9200a982bb81" xsi:nil="true"/>
    <Proceso xmlns="562608d9-af4a-471f-81a2-9200a982bb81" xsi:nil="true"/>
    <Acci_x00f3_nconcreta xmlns="562608d9-af4a-471f-81a2-9200a982bb81" xsi:nil="true"/>
    <Organizaci_x00f3_n xmlns="562608d9-af4a-471f-81a2-9200a982bb8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D061D985370E444BCC6952B5B1FF31C" ma:contentTypeVersion="29" ma:contentTypeDescription="Ein neues Dokument erstellen." ma:contentTypeScope="" ma:versionID="3d77935b9c05b93f83b797e8251784c8">
  <xsd:schema xmlns:xsd="http://www.w3.org/2001/XMLSchema" xmlns:xs="http://www.w3.org/2001/XMLSchema" xmlns:p="http://schemas.microsoft.com/office/2006/metadata/properties" xmlns:ns2="562608d9-af4a-471f-81a2-9200a982bb81" xmlns:ns3="c6c5dc98-f881-475a-9ec5-6d7f3ce3e64c" targetNamespace="http://schemas.microsoft.com/office/2006/metadata/properties" ma:root="true" ma:fieldsID="ba5c9586380a3be7d337f0eb1e749e41" ns2:_="" ns3:_="">
    <xsd:import namespace="562608d9-af4a-471f-81a2-9200a982bb81"/>
    <xsd:import namespace="c6c5dc98-f881-475a-9ec5-6d7f3ce3e64c"/>
    <xsd:element name="properties">
      <xsd:complexType>
        <xsd:sequence>
          <xsd:element name="documentManagement">
            <xsd:complexType>
              <xsd:all>
                <xsd:element ref="ns2:Proceso" minOccurs="0"/>
                <xsd:element ref="ns2:Tipodedocumento" minOccurs="0"/>
                <xsd:element ref="ns2:Fasedelproyecto" minOccurs="0"/>
                <xsd:element ref="ns2:Acci_x00f3_nconcreta" minOccurs="0"/>
                <xsd:element ref="ns2:Personasrelacionadasaldocumento" minOccurs="0"/>
                <xsd:element ref="ns2:Personasexternasrelacionadasaldocumento"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ServiceLocation" minOccurs="0"/>
                <xsd:element ref="ns2:MediaLengthInSeconds" minOccurs="0"/>
                <xsd:element ref="ns2:MediaServiceMetadata" minOccurs="0"/>
                <xsd:element ref="ns2:MediaServiceFastMetadata" minOccurs="0"/>
                <xsd:element ref="ns2:Personasexternas" minOccurs="0"/>
                <xsd:element ref="ns2:Organizaci_x00f3_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2608d9-af4a-471f-81a2-9200a982bb81" elementFormDefault="qualified">
    <xsd:import namespace="http://schemas.microsoft.com/office/2006/documentManagement/types"/>
    <xsd:import namespace="http://schemas.microsoft.com/office/infopath/2007/PartnerControls"/>
    <xsd:element name="Proceso" ma:index="3" nillable="true" ma:displayName="Proceso" ma:format="Dropdown" ma:list="febf5bc3-4dfc-412c-b32d-ddf3fa511c10" ma:internalName="Proceso" ma:showField="Title">
      <xsd:complexType>
        <xsd:complexContent>
          <xsd:extension base="dms:MultiChoiceLookup">
            <xsd:sequence>
              <xsd:element name="Value" type="dms:Lookup" maxOccurs="unbounded" minOccurs="0" nillable="true"/>
            </xsd:sequence>
          </xsd:extension>
        </xsd:complexContent>
      </xsd:complexType>
    </xsd:element>
    <xsd:element name="Tipodedocumento" ma:index="4" nillable="true" ma:displayName="Tipo de documento" ma:format="Dropdown" ma:list="c6cfca87-6b1d-44f2-88a3-61c5cfd93f36" ma:internalName="Tipodedocumento" ma:showField="Title">
      <xsd:complexType>
        <xsd:complexContent>
          <xsd:extension base="dms:MultiChoiceLookup">
            <xsd:sequence>
              <xsd:element name="Value" type="dms:Lookup" maxOccurs="unbounded" minOccurs="0" nillable="true"/>
            </xsd:sequence>
          </xsd:extension>
        </xsd:complexContent>
      </xsd:complexType>
    </xsd:element>
    <xsd:element name="Fasedelproyecto" ma:index="5" nillable="true" ma:displayName="Fase del proyecto" ma:format="Dropdown" ma:internalName="Fasedelproyecto" ma:readOnly="false">
      <xsd:simpleType>
        <xsd:restriction base="dms:Choice">
          <xsd:enumeration value="Planeación"/>
          <xsd:enumeration value="Implementación"/>
          <xsd:enumeration value="Conclusión"/>
        </xsd:restriction>
      </xsd:simpleType>
    </xsd:element>
    <xsd:element name="Acci_x00f3_nconcreta" ma:index="6" nillable="true" ma:displayName="Acción concreta" ma:format="Dropdown" ma:list="19c0f1c8-85fc-4cd1-9cf2-54e4529222d1" ma:internalName="Acci_x00f3_nconcreta" ma:readOnly="false" ma:showField="Title">
      <xsd:complexType>
        <xsd:complexContent>
          <xsd:extension base="dms:MultiChoiceLookup">
            <xsd:sequence>
              <xsd:element name="Value" type="dms:Lookup" maxOccurs="unbounded" minOccurs="0" nillable="true"/>
            </xsd:sequence>
          </xsd:extension>
        </xsd:complexContent>
      </xsd:complexType>
    </xsd:element>
    <xsd:element name="Personasrelacionadasaldocumento" ma:index="7" nillable="true" ma:displayName="Personas relacionadas al documento" ma:description="Personas internas a quien preguntar detalles sobre el documento" ma:format="Dropdown" ma:list="UserInfo" ma:SharePointGroup="0" ma:internalName="Personasrelacionadasaldocumen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ersonasexternasrelacionadasaldocumento" ma:index="8" nillable="true" ma:displayName="Personas externas relacionadas al documento" ma:format="Dropdown" ma:list="e2f98a69-226a-4778-81f7-f6ac0b892b4f" ma:internalName="Personasexternasrelacionadasaldocumento" ma:showField="Title">
      <xsd:complexType>
        <xsd:complexContent>
          <xsd:extension base="dms:MultiChoiceLookup">
            <xsd:sequence>
              <xsd:element name="Value" type="dms:Lookup" maxOccurs="unbounded" minOccurs="0" nillable="true"/>
            </xsd:sequence>
          </xsd:extension>
        </xsd:complexContent>
      </xsd:complex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hidden="true" ma:internalName="MediaServiceOCR" ma:readOnly="true">
      <xsd:simpleType>
        <xsd:restriction base="dms:Note"/>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Location" ma:index="20" nillable="true" ma:displayName="Location" ma:hidden="true"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Metadata" ma:index="27" nillable="true" ma:displayName="MediaServiceMetadata" ma:hidden="true" ma:internalName="MediaServiceMetadata" ma:readOnly="true">
      <xsd:simpleType>
        <xsd:restriction base="dms:Note"/>
      </xsd:simpleType>
    </xsd:element>
    <xsd:element name="MediaServiceFastMetadata" ma:index="28" nillable="true" ma:displayName="MediaServiceFastMetadata" ma:hidden="true" ma:internalName="MediaServiceFastMetadata" ma:readOnly="true">
      <xsd:simpleType>
        <xsd:restriction base="dms:Note"/>
      </xsd:simpleType>
    </xsd:element>
    <xsd:element name="Personasexternas" ma:index="29" nillable="true" ma:displayName="Personas externas" ma:format="Dropdown" ma:hidden="true" ma:internalName="Personasexternas" ma:readOnly="false">
      <xsd:simpleType>
        <xsd:restriction base="dms:Lookup"/>
      </xsd:simpleType>
    </xsd:element>
    <xsd:element name="Organizaci_x00f3_n" ma:index="30" nillable="true" ma:displayName="Organización" ma:description="Organización relacionada al documento" ma:format="Dropdown" ma:list="96b0d1a4-be52-4166-91d4-5e14f827967d" ma:internalName="Organizaci_x00f3_n" ma:showField="Titl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6c5dc98-f881-475a-9ec5-6d7f3ce3e64c" elementFormDefault="qualified">
    <xsd:import namespace="http://schemas.microsoft.com/office/2006/documentManagement/types"/>
    <xsd:import namespace="http://schemas.microsoft.com/office/infopath/2007/PartnerControls"/>
    <xsd:element name="SharedWithUsers" ma:index="9" nillable="true" ma:displayName="Freigegeben für"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Freigegeben für - Details" ma:hidden="true" ma:internalName="SharedWithDetails" ma:readOnly="true">
      <xsd:simpleType>
        <xsd:restriction base="dms:Note"/>
      </xsd:simpleType>
    </xsd:element>
    <xsd:element name="TaxCatchAll" ma:index="13" nillable="true" ma:displayName="Taxonomy Catch All Column" ma:hidden="true" ma:list="{8dcecb87-6b10-4c8e-9af4-c6289cb5a464}" ma:internalName="TaxCatchAll" ma:readOnly="false" ma:showField="CatchAllData" ma:web="c6c5dc98-f881-475a-9ec5-6d7f3ce3e6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haltstyp"/>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B6683C-CDD0-4449-B498-6740F010DC9F}">
  <ds:schemaRefs>
    <ds:schemaRef ds:uri="http://schemas.microsoft.com/sharepoint/v3/contenttype/forms"/>
  </ds:schemaRefs>
</ds:datastoreItem>
</file>

<file path=customXml/itemProps2.xml><?xml version="1.0" encoding="utf-8"?>
<ds:datastoreItem xmlns:ds="http://schemas.openxmlformats.org/officeDocument/2006/customXml" ds:itemID="{725757CE-E63B-4B6F-B55D-3656D164C58F}">
  <ds:schemaRefs>
    <ds:schemaRef ds:uri="http://schemas.microsoft.com/office/2006/metadata/properties"/>
    <ds:schemaRef ds:uri="http://purl.org/dc/dcmitype/"/>
    <ds:schemaRef ds:uri="http://www.w3.org/XML/1998/namespace"/>
    <ds:schemaRef ds:uri="http://schemas.microsoft.com/office/2006/documentManagement/types"/>
    <ds:schemaRef ds:uri="http://schemas.openxmlformats.org/package/2006/metadata/core-properties"/>
    <ds:schemaRef ds:uri="562608d9-af4a-471f-81a2-9200a982bb81"/>
    <ds:schemaRef ds:uri="http://purl.org/dc/elements/1.1/"/>
    <ds:schemaRef ds:uri="http://schemas.microsoft.com/office/infopath/2007/PartnerControls"/>
    <ds:schemaRef ds:uri="c6c5dc98-f881-475a-9ec5-6d7f3ce3e64c"/>
    <ds:schemaRef ds:uri="http://purl.org/dc/terms/"/>
  </ds:schemaRefs>
</ds:datastoreItem>
</file>

<file path=customXml/itemProps3.xml><?xml version="1.0" encoding="utf-8"?>
<ds:datastoreItem xmlns:ds="http://schemas.openxmlformats.org/officeDocument/2006/customXml" ds:itemID="{C20BA353-225D-42C7-819B-6C54C4A5D6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2608d9-af4a-471f-81a2-9200a982bb81"/>
    <ds:schemaRef ds:uri="c6c5dc98-f881-475a-9ec5-6d7f3ce3e6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Assessment against criteria</vt:lpstr>
      <vt:lpstr>Scoring sheet</vt:lpstr>
      <vt:lpstr>Dropdown list</vt:lpstr>
      <vt:lpstr>'Assessment against criteria'!_Toc149915585</vt:lpstr>
      <vt:lpstr>'Assessment against criteria'!Druckbereich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UserNA6703</dc:creator>
  <cp:keywords/>
  <dc:description/>
  <cp:lastModifiedBy>Morchel, Matthias GIZ</cp:lastModifiedBy>
  <cp:revision/>
  <dcterms:created xsi:type="dcterms:W3CDTF">2022-10-11T09:54:38Z</dcterms:created>
  <dcterms:modified xsi:type="dcterms:W3CDTF">2026-04-15T10:56:37Z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0x0101003D061D985370E444BCC6952B5B1FF31C</vt:lpwstr>
  </property>
  <property fmtid="{D5CDD505-2E9C-101B-9397-08002B2CF9AE}" pid="3" name="MediaServiceImageTags">
    <vt:lpwstr/>
  </property>
  <property fmtid="{D5CDD505-2E9C-101B-9397-08002B2CF9AE}" pid="4" name="Organisationorsubunit">
    <vt:lpwstr>;#SkillLab;#</vt:lpwstr>
  </property>
  <property fmtid="{D5CDD505-2E9C-101B-9397-08002B2CF9AE}" pid="5" name="Typeofdocument">
    <vt:lpwstr>ToR</vt:lpwstr>
  </property>
  <property fmtid="{D5CDD505-2E9C-101B-9397-08002B2CF9AE}" pid="6" name="Organization">
    <vt:lpwstr>18</vt:lpwstr>
  </property>
  <property fmtid="{D5CDD505-2E9C-101B-9397-08002B2CF9AE}" pid="7" name="Process">
    <vt:lpwstr>;#Procure Services;#Conduct Sector Analysis;#</vt:lpwstr>
  </property>
  <property fmtid="{D5CDD505-2E9C-101B-9397-08002B2CF9AE}" pid="8" name="Typeofcontract">
    <vt:lpwstr>Service contract</vt:lpwstr>
  </property>
  <property fmtid="{D5CDD505-2E9C-101B-9397-08002B2CF9AE}" pid="9" name="Order">
    <vt:r8>99200</vt:r8>
  </property>
  <property fmtid="{D5CDD505-2E9C-101B-9397-08002B2CF9AE}" pid="10" name="Organisation">
    <vt:lpwstr>34;#;#35;#</vt:lpwstr>
  </property>
  <property fmtid="{D5CDD505-2E9C-101B-9397-08002B2CF9AE}" pid="11" name="xd_ProgID">
    <vt:lpwstr/>
  </property>
  <property fmtid="{D5CDD505-2E9C-101B-9397-08002B2CF9AE}" pid="12" name="Contractnumber">
    <vt:lpwstr>;#81302564;#</vt:lpwstr>
  </property>
  <property fmtid="{D5CDD505-2E9C-101B-9397-08002B2CF9AE}" pid="13" name="ComplianceAssetId">
    <vt:lpwstr/>
  </property>
  <property fmtid="{D5CDD505-2E9C-101B-9397-08002B2CF9AE}" pid="14" name="TemplateUrl">
    <vt:lpwstr/>
  </property>
  <property fmtid="{D5CDD505-2E9C-101B-9397-08002B2CF9AE}" pid="15" name="ProcPortalProcessingnumber">
    <vt:lpwstr>052000</vt:lpwstr>
  </property>
  <property fmtid="{D5CDD505-2E9C-101B-9397-08002B2CF9AE}" pid="16" name="InternalPerson">
    <vt:lpwstr>95;#i:0#.f|membership|mohamadyehya.canaan@giz.de,#i:0#.f|membership|mohamadyehya.canaan@giz.de,#mohamadyehya.canaan@giz.de,#,#Canaan, Mohamad.Yehya GIZ LB,#,#3300,#3300 Professional (technisch)</vt:lpwstr>
  </property>
  <property fmtid="{D5CDD505-2E9C-101B-9397-08002B2CF9AE}" pid="17" name="_ExtendedDescription">
    <vt:lpwstr/>
  </property>
  <property fmtid="{D5CDD505-2E9C-101B-9397-08002B2CF9AE}" pid="18" name="TriggerFlowInfo">
    <vt:lpwstr/>
  </property>
  <property fmtid="{D5CDD505-2E9C-101B-9397-08002B2CF9AE}" pid="19" name="xd_Signature">
    <vt:bool>false</vt:bool>
  </property>
</Properties>
</file>